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75" yWindow="495" windowWidth="14985" windowHeight="7635" firstSheet="1" activeTab="3"/>
  </bookViews>
  <sheets>
    <sheet name="Hoja1" sheetId="1" r:id="rId1"/>
    <sheet name="Hoja2" sheetId="2" r:id="rId2"/>
    <sheet name="Hoja3" sheetId="3" r:id="rId3"/>
    <sheet name="Hoja4" sheetId="4" r:id="rId4"/>
    <sheet name="Hoja5" sheetId="5" r:id="rId5"/>
  </sheets>
  <calcPr calcId="144525"/>
</workbook>
</file>

<file path=xl/calcChain.xml><?xml version="1.0" encoding="utf-8"?>
<calcChain xmlns="http://schemas.openxmlformats.org/spreadsheetml/2006/main">
  <c r="R11" i="4" l="1"/>
  <c r="S11" i="4" s="1"/>
  <c r="R12" i="4"/>
  <c r="S12" i="4" s="1"/>
  <c r="R13" i="4"/>
  <c r="S13" i="4" s="1"/>
  <c r="R14" i="4"/>
  <c r="R15" i="4"/>
  <c r="S15" i="4" s="1"/>
  <c r="R16" i="4"/>
  <c r="R17" i="4"/>
  <c r="S17" i="4" s="1"/>
  <c r="R18" i="4"/>
  <c r="R19" i="4"/>
  <c r="S19" i="4" s="1"/>
  <c r="R20" i="4"/>
  <c r="R21" i="4"/>
  <c r="S21" i="4" s="1"/>
  <c r="R22" i="4"/>
  <c r="R23" i="4"/>
  <c r="S23" i="4" s="1"/>
  <c r="R24" i="4"/>
  <c r="R25" i="4"/>
  <c r="S25" i="4" s="1"/>
  <c r="R26" i="4"/>
  <c r="R27" i="4"/>
  <c r="S27" i="4" s="1"/>
  <c r="R28" i="4"/>
  <c r="R29" i="4"/>
  <c r="S29" i="4" s="1"/>
  <c r="R30" i="4"/>
  <c r="R31" i="4"/>
  <c r="S31" i="4" s="1"/>
  <c r="S14" i="4"/>
  <c r="S16" i="4"/>
  <c r="S18" i="4"/>
  <c r="S20" i="4"/>
  <c r="S22" i="4"/>
  <c r="S24" i="4"/>
  <c r="S26" i="4"/>
  <c r="S28" i="4"/>
  <c r="S30" i="4"/>
  <c r="U5" i="4"/>
  <c r="T5" i="4"/>
  <c r="R5" i="4"/>
  <c r="S5" i="4" s="1"/>
  <c r="R6" i="4"/>
  <c r="S6" i="4" s="1"/>
  <c r="R8" i="4"/>
  <c r="S8" i="4" s="1"/>
  <c r="F5" i="4"/>
  <c r="G5" i="4" s="1"/>
  <c r="P5" i="4"/>
  <c r="Q5" i="4" s="1"/>
  <c r="N5" i="4"/>
  <c r="O5" i="4" s="1"/>
  <c r="L5" i="4"/>
  <c r="M5" i="4" s="1"/>
  <c r="J5" i="4"/>
  <c r="K5" i="4" s="1"/>
  <c r="H5" i="4"/>
  <c r="I5" i="4" s="1"/>
  <c r="D5" i="4"/>
  <c r="E5" i="4" s="1"/>
  <c r="B5" i="4" l="1"/>
  <c r="C5" i="4" s="1"/>
  <c r="AB8" i="4"/>
  <c r="A6" i="4"/>
  <c r="B6" i="4" l="1"/>
  <c r="P6" i="4"/>
  <c r="Q6" i="4" s="1"/>
  <c r="T6" i="4"/>
  <c r="U6" i="4" s="1"/>
  <c r="N6" i="4"/>
  <c r="O6" i="4" s="1"/>
  <c r="F6" i="4"/>
  <c r="G6" i="4" s="1"/>
  <c r="A7" i="4"/>
  <c r="L6" i="4"/>
  <c r="M6" i="4" s="1"/>
  <c r="H6" i="4"/>
  <c r="I6" i="4" s="1"/>
  <c r="J6" i="4"/>
  <c r="K6" i="4" s="1"/>
  <c r="D6" i="4"/>
  <c r="E6" i="4" s="1"/>
  <c r="C6" i="4"/>
  <c r="T7" i="4" l="1"/>
  <c r="U7" i="4" s="1"/>
  <c r="N7" i="4"/>
  <c r="O7" i="4" s="1"/>
  <c r="P7" i="4"/>
  <c r="Q7" i="4" s="1"/>
  <c r="A8" i="4"/>
  <c r="H7" i="4"/>
  <c r="I7" i="4" s="1"/>
  <c r="J7" i="4"/>
  <c r="K7" i="4" s="1"/>
  <c r="D7" i="4"/>
  <c r="E7" i="4" s="1"/>
  <c r="B7" i="4"/>
  <c r="C7" i="4" s="1"/>
  <c r="F8" i="4" l="1"/>
  <c r="G8" i="4" s="1"/>
  <c r="N8" i="4"/>
  <c r="O8" i="4" s="1"/>
  <c r="P8" i="4"/>
  <c r="Q8" i="4" s="1"/>
  <c r="T8" i="4"/>
  <c r="U8" i="4" s="1"/>
  <c r="A9" i="4"/>
  <c r="D8" i="4"/>
  <c r="E8" i="4" s="1"/>
  <c r="L8" i="4"/>
  <c r="M8" i="4" s="1"/>
  <c r="J8" i="4"/>
  <c r="K8" i="4" s="1"/>
  <c r="H8" i="4"/>
  <c r="I8" i="4" s="1"/>
  <c r="B8" i="4"/>
  <c r="C8" i="4" s="1"/>
  <c r="P9" i="4" l="1"/>
  <c r="Q9" i="4" s="1"/>
  <c r="T9" i="4"/>
  <c r="U9" i="4" s="1"/>
  <c r="N9" i="4"/>
  <c r="O9" i="4" s="1"/>
  <c r="A10" i="4"/>
  <c r="J9" i="4"/>
  <c r="H9" i="4"/>
  <c r="I9" i="4" s="1"/>
  <c r="D9" i="4"/>
  <c r="E9" i="4" s="1"/>
  <c r="K9" i="4"/>
  <c r="B9" i="4"/>
  <c r="C9" i="4" s="1"/>
  <c r="R10" i="4" l="1"/>
  <c r="S10" i="4" s="1"/>
  <c r="F10" i="4"/>
  <c r="G10" i="4" s="1"/>
  <c r="T10" i="4"/>
  <c r="U10" i="4" s="1"/>
  <c r="N10" i="4"/>
  <c r="O10" i="4" s="1"/>
  <c r="P10" i="4"/>
  <c r="Q10" i="4" s="1"/>
  <c r="A11" i="4"/>
  <c r="L10" i="4"/>
  <c r="M10" i="4" s="1"/>
  <c r="H10" i="4"/>
  <c r="I10" i="4" s="1"/>
  <c r="J10" i="4"/>
  <c r="K10" i="4" s="1"/>
  <c r="D10" i="4"/>
  <c r="E10" i="4" s="1"/>
  <c r="B10" i="4"/>
  <c r="C10" i="4" s="1"/>
  <c r="T11" i="4" l="1"/>
  <c r="U11" i="4" s="1"/>
  <c r="N11" i="4"/>
  <c r="O11" i="4" s="1"/>
  <c r="P11" i="4"/>
  <c r="Q11" i="4" s="1"/>
  <c r="A12" i="4"/>
  <c r="J11" i="4"/>
  <c r="K11" i="4" s="1"/>
  <c r="H11" i="4"/>
  <c r="I11" i="4" s="1"/>
  <c r="D11" i="4"/>
  <c r="E11" i="4" s="1"/>
  <c r="B11" i="4"/>
  <c r="C11" i="4" s="1"/>
  <c r="T12" i="4" l="1"/>
  <c r="U12" i="4" s="1"/>
  <c r="F12" i="4"/>
  <c r="G12" i="4" s="1"/>
  <c r="P12" i="4"/>
  <c r="Q12" i="4" s="1"/>
  <c r="N12" i="4"/>
  <c r="O12" i="4" s="1"/>
  <c r="A13" i="4"/>
  <c r="L12" i="4"/>
  <c r="M12" i="4" s="1"/>
  <c r="D12" i="4"/>
  <c r="E12" i="4" s="1"/>
  <c r="H12" i="4"/>
  <c r="I12" i="4" s="1"/>
  <c r="J12" i="4"/>
  <c r="K12" i="4" s="1"/>
  <c r="B12" i="4"/>
  <c r="C12" i="4" s="1"/>
  <c r="P13" i="4" l="1"/>
  <c r="Q13" i="4" s="1"/>
  <c r="N13" i="4"/>
  <c r="O13" i="4" s="1"/>
  <c r="T13" i="4"/>
  <c r="U13" i="4" s="1"/>
  <c r="A14" i="4"/>
  <c r="L13" i="4"/>
  <c r="M13" i="4" s="1"/>
  <c r="J13" i="4"/>
  <c r="K13" i="4" s="1"/>
  <c r="F13" i="4"/>
  <c r="G13" i="4" s="1"/>
  <c r="D13" i="4"/>
  <c r="E13" i="4" s="1"/>
  <c r="H13" i="4"/>
  <c r="I13" i="4" s="1"/>
  <c r="B13" i="4"/>
  <c r="C13" i="4" s="1"/>
  <c r="P14" i="4" l="1"/>
  <c r="Q14" i="4" s="1"/>
  <c r="N14" i="4"/>
  <c r="O14" i="4" s="1"/>
  <c r="T14" i="4"/>
  <c r="U14" i="4" s="1"/>
  <c r="A15" i="4"/>
  <c r="L14" i="4"/>
  <c r="M14" i="4" s="1"/>
  <c r="F14" i="4"/>
  <c r="G14" i="4" s="1"/>
  <c r="H14" i="4"/>
  <c r="I14" i="4" s="1"/>
  <c r="D14" i="4"/>
  <c r="E14" i="4" s="1"/>
  <c r="J14" i="4"/>
  <c r="K14" i="4" s="1"/>
  <c r="B14" i="4"/>
  <c r="C14" i="4" s="1"/>
  <c r="N15" i="4" l="1"/>
  <c r="O15" i="4" s="1"/>
  <c r="P15" i="4"/>
  <c r="Q15" i="4" s="1"/>
  <c r="T15" i="4"/>
  <c r="U15" i="4" s="1"/>
  <c r="A16" i="4"/>
  <c r="L15" i="4"/>
  <c r="M15" i="4" s="1"/>
  <c r="F15" i="4"/>
  <c r="G15" i="4" s="1"/>
  <c r="H15" i="4"/>
  <c r="I15" i="4" s="1"/>
  <c r="J15" i="4"/>
  <c r="K15" i="4" s="1"/>
  <c r="D15" i="4"/>
  <c r="E15" i="4" s="1"/>
  <c r="B15" i="4"/>
  <c r="C15" i="4" s="1"/>
  <c r="T16" i="4" l="1"/>
  <c r="U16" i="4" s="1"/>
  <c r="N16" i="4"/>
  <c r="O16" i="4" s="1"/>
  <c r="P16" i="4"/>
  <c r="Q16" i="4" s="1"/>
  <c r="A17" i="4"/>
  <c r="L16" i="4"/>
  <c r="F16" i="4"/>
  <c r="G16" i="4" s="1"/>
  <c r="M16" i="4"/>
  <c r="D16" i="4"/>
  <c r="E16" i="4" s="1"/>
  <c r="J16" i="4"/>
  <c r="K16" i="4" s="1"/>
  <c r="H16" i="4"/>
  <c r="I16" i="4" s="1"/>
  <c r="B16" i="4"/>
  <c r="C16" i="4" s="1"/>
  <c r="P17" i="4" l="1"/>
  <c r="Q17" i="4" s="1"/>
  <c r="T17" i="4"/>
  <c r="U17" i="4" s="1"/>
  <c r="N17" i="4"/>
  <c r="O17" i="4" s="1"/>
  <c r="A18" i="4"/>
  <c r="J17" i="4"/>
  <c r="K17" i="4" s="1"/>
  <c r="L17" i="4"/>
  <c r="M17" i="4" s="1"/>
  <c r="F17" i="4"/>
  <c r="G17" i="4" s="1"/>
  <c r="H17" i="4"/>
  <c r="I17" i="4" s="1"/>
  <c r="D17" i="4"/>
  <c r="E17" i="4" s="1"/>
  <c r="B17" i="4"/>
  <c r="C17" i="4" s="1"/>
  <c r="N18" i="4" l="1"/>
  <c r="O18" i="4" s="1"/>
  <c r="P18" i="4"/>
  <c r="Q18" i="4" s="1"/>
  <c r="T18" i="4"/>
  <c r="U18" i="4" s="1"/>
  <c r="A19" i="4"/>
  <c r="L18" i="4"/>
  <c r="M18" i="4" s="1"/>
  <c r="F18" i="4"/>
  <c r="G18" i="4" s="1"/>
  <c r="H18" i="4"/>
  <c r="I18" i="4" s="1"/>
  <c r="J18" i="4"/>
  <c r="K18" i="4" s="1"/>
  <c r="D18" i="4"/>
  <c r="E18" i="4" s="1"/>
  <c r="B18" i="4"/>
  <c r="C18" i="4" s="1"/>
  <c r="N19" i="4" l="1"/>
  <c r="O19" i="4" s="1"/>
  <c r="T19" i="4"/>
  <c r="U19" i="4" s="1"/>
  <c r="P19" i="4"/>
  <c r="Q19" i="4" s="1"/>
  <c r="A20" i="4"/>
  <c r="L19" i="4"/>
  <c r="M19" i="4" s="1"/>
  <c r="F19" i="4"/>
  <c r="G19" i="4" s="1"/>
  <c r="D19" i="4"/>
  <c r="E19" i="4" s="1"/>
  <c r="J19" i="4"/>
  <c r="K19" i="4" s="1"/>
  <c r="H19" i="4"/>
  <c r="I19" i="4" s="1"/>
  <c r="B19" i="4"/>
  <c r="C19" i="4" s="1"/>
  <c r="T20" i="4" l="1"/>
  <c r="U20" i="4" s="1"/>
  <c r="P20" i="4"/>
  <c r="Q20" i="4" s="1"/>
  <c r="N20" i="4"/>
  <c r="O20" i="4" s="1"/>
  <c r="A21" i="4"/>
  <c r="L20" i="4"/>
  <c r="F20" i="4"/>
  <c r="G20" i="4" s="1"/>
  <c r="M20" i="4"/>
  <c r="D20" i="4"/>
  <c r="E20" i="4" s="1"/>
  <c r="H20" i="4"/>
  <c r="I20" i="4" s="1"/>
  <c r="J20" i="4"/>
  <c r="K20" i="4" s="1"/>
  <c r="B20" i="4"/>
  <c r="C20" i="4" s="1"/>
  <c r="P21" i="4" l="1"/>
  <c r="Q21" i="4" s="1"/>
  <c r="N21" i="4"/>
  <c r="O21" i="4" s="1"/>
  <c r="T21" i="4"/>
  <c r="U21" i="4" s="1"/>
  <c r="A22" i="4"/>
  <c r="J21" i="4"/>
  <c r="K21" i="4" s="1"/>
  <c r="L21" i="4"/>
  <c r="M21" i="4" s="1"/>
  <c r="F21" i="4"/>
  <c r="G21" i="4" s="1"/>
  <c r="H21" i="4"/>
  <c r="I21" i="4" s="1"/>
  <c r="D21" i="4"/>
  <c r="E21" i="4" s="1"/>
  <c r="B21" i="4"/>
  <c r="C21" i="4" s="1"/>
  <c r="P22" i="4" l="1"/>
  <c r="Q22" i="4" s="1"/>
  <c r="N22" i="4"/>
  <c r="O22" i="4" s="1"/>
  <c r="T22" i="4"/>
  <c r="U22" i="4" s="1"/>
  <c r="A23" i="4"/>
  <c r="L22" i="4"/>
  <c r="M22" i="4" s="1"/>
  <c r="F22" i="4"/>
  <c r="G22" i="4" s="1"/>
  <c r="H22" i="4"/>
  <c r="I22" i="4" s="1"/>
  <c r="J22" i="4"/>
  <c r="K22" i="4" s="1"/>
  <c r="D22" i="4"/>
  <c r="E22" i="4" s="1"/>
  <c r="B22" i="4"/>
  <c r="C22" i="4" s="1"/>
  <c r="N23" i="4" l="1"/>
  <c r="O23" i="4" s="1"/>
  <c r="P23" i="4"/>
  <c r="Q23" i="4" s="1"/>
  <c r="T23" i="4"/>
  <c r="U23" i="4" s="1"/>
  <c r="A24" i="4"/>
  <c r="L23" i="4"/>
  <c r="M23" i="4" s="1"/>
  <c r="F23" i="4"/>
  <c r="G23" i="4" s="1"/>
  <c r="D23" i="4"/>
  <c r="E23" i="4" s="1"/>
  <c r="H23" i="4"/>
  <c r="I23" i="4" s="1"/>
  <c r="J23" i="4"/>
  <c r="K23" i="4" s="1"/>
  <c r="B23" i="4"/>
  <c r="C23" i="4" s="1"/>
  <c r="T24" i="4" l="1"/>
  <c r="U24" i="4" s="1"/>
  <c r="N24" i="4"/>
  <c r="O24" i="4" s="1"/>
  <c r="P24" i="4"/>
  <c r="Q24" i="4" s="1"/>
  <c r="A25" i="4"/>
  <c r="L24" i="4"/>
  <c r="M24" i="4" s="1"/>
  <c r="F24" i="4"/>
  <c r="G24" i="4" s="1"/>
  <c r="D24" i="4"/>
  <c r="E24" i="4" s="1"/>
  <c r="J24" i="4"/>
  <c r="K24" i="4" s="1"/>
  <c r="H24" i="4"/>
  <c r="I24" i="4" s="1"/>
  <c r="B24" i="4"/>
  <c r="C24" i="4" s="1"/>
  <c r="P25" i="4" l="1"/>
  <c r="Q25" i="4" s="1"/>
  <c r="T25" i="4"/>
  <c r="U25" i="4" s="1"/>
  <c r="N25" i="4"/>
  <c r="O25" i="4" s="1"/>
  <c r="A26" i="4"/>
  <c r="J25" i="4"/>
  <c r="K25" i="4" s="1"/>
  <c r="L25" i="4"/>
  <c r="M25" i="4" s="1"/>
  <c r="F25" i="4"/>
  <c r="G25" i="4" s="1"/>
  <c r="H25" i="4"/>
  <c r="I25" i="4" s="1"/>
  <c r="D25" i="4"/>
  <c r="E25" i="4" s="1"/>
  <c r="B25" i="4"/>
  <c r="C25" i="4" s="1"/>
  <c r="P26" i="4" l="1"/>
  <c r="Q26" i="4" s="1"/>
  <c r="N26" i="4"/>
  <c r="O26" i="4" s="1"/>
  <c r="T26" i="4"/>
  <c r="U26" i="4" s="1"/>
  <c r="A27" i="4"/>
  <c r="L26" i="4"/>
  <c r="M26" i="4" s="1"/>
  <c r="F26" i="4"/>
  <c r="G26" i="4" s="1"/>
  <c r="H26" i="4"/>
  <c r="I26" i="4" s="1"/>
  <c r="J26" i="4"/>
  <c r="K26" i="4" s="1"/>
  <c r="D26" i="4"/>
  <c r="E26" i="4" s="1"/>
  <c r="B26" i="4"/>
  <c r="C26" i="4" s="1"/>
  <c r="N27" i="4" l="1"/>
  <c r="O27" i="4" s="1"/>
  <c r="T27" i="4"/>
  <c r="U27" i="4" s="1"/>
  <c r="P27" i="4"/>
  <c r="Q27" i="4" s="1"/>
  <c r="A28" i="4"/>
  <c r="L27" i="4"/>
  <c r="M27" i="4" s="1"/>
  <c r="F27" i="4"/>
  <c r="G27" i="4" s="1"/>
  <c r="J27" i="4"/>
  <c r="K27" i="4" s="1"/>
  <c r="H27" i="4"/>
  <c r="I27" i="4" s="1"/>
  <c r="D27" i="4"/>
  <c r="E27" i="4" s="1"/>
  <c r="B27" i="4"/>
  <c r="C27" i="4" s="1"/>
  <c r="T28" i="4" l="1"/>
  <c r="U28" i="4" s="1"/>
  <c r="P28" i="4"/>
  <c r="Q28" i="4" s="1"/>
  <c r="N28" i="4"/>
  <c r="O28" i="4" s="1"/>
  <c r="A29" i="4"/>
  <c r="L28" i="4"/>
  <c r="M28" i="4" s="1"/>
  <c r="F28" i="4"/>
  <c r="G28" i="4" s="1"/>
  <c r="D28" i="4"/>
  <c r="E28" i="4" s="1"/>
  <c r="H28" i="4"/>
  <c r="I28" i="4" s="1"/>
  <c r="J28" i="4"/>
  <c r="K28" i="4" s="1"/>
  <c r="B28" i="4"/>
  <c r="C28" i="4" s="1"/>
  <c r="P29" i="4" l="1"/>
  <c r="Q29" i="4" s="1"/>
  <c r="N29" i="4"/>
  <c r="O29" i="4" s="1"/>
  <c r="T29" i="4"/>
  <c r="U29" i="4" s="1"/>
  <c r="A30" i="4"/>
  <c r="J29" i="4"/>
  <c r="K29" i="4" s="1"/>
  <c r="L29" i="4"/>
  <c r="M29" i="4" s="1"/>
  <c r="F29" i="4"/>
  <c r="G29" i="4" s="1"/>
  <c r="H29" i="4"/>
  <c r="I29" i="4" s="1"/>
  <c r="D29" i="4"/>
  <c r="E29" i="4" s="1"/>
  <c r="B29" i="4"/>
  <c r="C29" i="4" s="1"/>
  <c r="N30" i="4" l="1"/>
  <c r="O30" i="4" s="1"/>
  <c r="T30" i="4"/>
  <c r="U30" i="4" s="1"/>
  <c r="P30" i="4"/>
  <c r="Q30" i="4" s="1"/>
  <c r="A31" i="4"/>
  <c r="L30" i="4"/>
  <c r="M30" i="4" s="1"/>
  <c r="F30" i="4"/>
  <c r="G30" i="4" s="1"/>
  <c r="H30" i="4"/>
  <c r="I30" i="4" s="1"/>
  <c r="D30" i="4"/>
  <c r="E30" i="4" s="1"/>
  <c r="J30" i="4"/>
  <c r="K30" i="4" s="1"/>
  <c r="B30" i="4"/>
  <c r="C30" i="4" s="1"/>
  <c r="N31" i="4" l="1"/>
  <c r="O31" i="4" s="1"/>
  <c r="P31" i="4"/>
  <c r="Q31" i="4" s="1"/>
  <c r="T31" i="4"/>
  <c r="U31" i="4" s="1"/>
  <c r="L31" i="4"/>
  <c r="M31" i="4" s="1"/>
  <c r="F31" i="4"/>
  <c r="G31" i="4" s="1"/>
  <c r="H31" i="4"/>
  <c r="I31" i="4" s="1"/>
  <c r="J31" i="4"/>
  <c r="K31" i="4" s="1"/>
  <c r="D31" i="4"/>
  <c r="E31" i="4" s="1"/>
  <c r="B31" i="4"/>
  <c r="C31" i="4" s="1"/>
</calcChain>
</file>

<file path=xl/sharedStrings.xml><?xml version="1.0" encoding="utf-8"?>
<sst xmlns="http://schemas.openxmlformats.org/spreadsheetml/2006/main" count="340" uniqueCount="262">
  <si>
    <t>ZIPPO F - FF M</t>
  </si>
  <si>
    <t>LW 15 REV PULSO CORTO.</t>
  </si>
  <si>
    <t>SALVA EN EL AIRE - FIS ON</t>
  </si>
  <si>
    <t>ZIPPO 2 - FF M</t>
  </si>
  <si>
    <t>SMART EMITIR / LW SILENCIO</t>
  </si>
  <si>
    <t>TOT____ (COUGAR ACCIÓN DE EMERGENCIA)</t>
  </si>
  <si>
    <t>JAMMING</t>
  </si>
  <si>
    <t>ZIPPO 1-3-4 - FF M</t>
  </si>
  <si>
    <t>SUGAR</t>
  </si>
  <si>
    <t>L</t>
  </si>
  <si>
    <t>SM2</t>
  </si>
  <si>
    <t>NSSM/BARAK</t>
  </si>
  <si>
    <t>A (&lt;50)</t>
  </si>
  <si>
    <t>L (10 - 50)</t>
  </si>
  <si>
    <t>S (&gt;10)</t>
  </si>
  <si>
    <t>FORCE</t>
  </si>
  <si>
    <t>B</t>
  </si>
  <si>
    <t>C</t>
  </si>
  <si>
    <t>D</t>
  </si>
  <si>
    <t>K</t>
  </si>
  <si>
    <t>O</t>
  </si>
  <si>
    <t>P</t>
  </si>
  <si>
    <t>Y</t>
  </si>
  <si>
    <t>E</t>
  </si>
  <si>
    <t>I</t>
  </si>
  <si>
    <t>M</t>
  </si>
  <si>
    <t>N</t>
  </si>
  <si>
    <t>CANDY</t>
  </si>
  <si>
    <t>4,5''</t>
  </si>
  <si>
    <t>76 MM</t>
  </si>
  <si>
    <t>CHAFF C</t>
  </si>
  <si>
    <t>CHAFF D</t>
  </si>
  <si>
    <t>CHAFF S</t>
  </si>
  <si>
    <t>40 MM</t>
  </si>
  <si>
    <t>SM1/ESSM/SEACEPTOR</t>
  </si>
  <si>
    <t>H</t>
  </si>
  <si>
    <t>BITTER</t>
  </si>
  <si>
    <t>EXOCET</t>
  </si>
  <si>
    <t>HARPOON</t>
  </si>
  <si>
    <t>ZIPPO 1 DEM___ DIST___   BASADO EN _____</t>
  </si>
  <si>
    <t>ZIPPO 2 DEM___ DIST___  BASADO EN _____</t>
  </si>
  <si>
    <t>CIEGO DE AAWO SALVA ___ (76/NATO), DISPARAR, FIS OFF.</t>
  </si>
  <si>
    <t>.50, DEM DE ESPERA ___°</t>
  </si>
  <si>
    <t xml:space="preserve">ZIPPO F DEM___ DIST___  BASADO EN _____ / </t>
  </si>
  <si>
    <r>
      <t>MEJOR RBO PARA REPELR (FBA) – VEL /</t>
    </r>
    <r>
      <rPr>
        <b/>
        <sz val="9"/>
        <color rgb="FF000000"/>
        <rFont val="Calibri"/>
        <family val="2"/>
        <scheme val="minor"/>
      </rPr>
      <t xml:space="preserve"> W THIS IS B ZIPPO F BSD ON__</t>
    </r>
  </si>
  <si>
    <r>
      <t>MEJOR RBO PARA REPELR - MAX VEL /</t>
    </r>
    <r>
      <rPr>
        <b/>
        <sz val="9"/>
        <color rgb="FF000000"/>
        <rFont val="Calibri"/>
        <family val="2"/>
        <scheme val="minor"/>
      </rPr>
      <t xml:space="preserve"> W THIS IS B ZIPPO 2 BSD ON__</t>
    </r>
  </si>
  <si>
    <r>
      <t>MEJOR RBO PARA REPELR (ASMD) – VEL /</t>
    </r>
    <r>
      <rPr>
        <b/>
        <sz val="9"/>
        <color rgb="FF000000"/>
        <rFont val="Calibri"/>
        <family val="2"/>
        <scheme val="minor"/>
      </rPr>
      <t xml:space="preserve"> W THIS IS B ZIPPO X BSD ON__</t>
    </r>
  </si>
  <si>
    <t>PWO MANDO DE AAWO, PROCEDO A BATIR A MÁXIMA DISTANCIA</t>
  </si>
  <si>
    <r>
      <rPr>
        <b/>
        <sz val="9"/>
        <color rgb="FF000000"/>
        <rFont val="Calibri"/>
        <family val="2"/>
        <scheme val="minor"/>
      </rPr>
      <t>BIRDS AWAY /SPLASH/ LEAKER/ H.UP</t>
    </r>
    <r>
      <rPr>
        <sz val="9"/>
        <color rgb="FF000000"/>
        <rFont val="Calibri"/>
        <family val="2"/>
        <scheme val="minor"/>
      </rPr>
      <t xml:space="preserve"> / BRACE</t>
    </r>
  </si>
  <si>
    <r>
      <t xml:space="preserve">CHAFF D (20 MN) - IR (5 MN) / </t>
    </r>
    <r>
      <rPr>
        <b/>
        <sz val="9"/>
        <color rgb="FF000000"/>
        <rFont val="Calibri"/>
        <family val="2"/>
        <scheme val="minor"/>
      </rPr>
      <t>W THIS IS B, STREAMING D-S</t>
    </r>
  </si>
  <si>
    <r>
      <t>CHAFF: ZIPPO 1 Y 4 D (20) - S(10) / ZIPPO 3 IR (9)/</t>
    </r>
    <r>
      <rPr>
        <b/>
        <sz val="9"/>
        <color rgb="FF000000"/>
        <rFont val="Calibri"/>
        <family val="2"/>
        <scheme val="minor"/>
      </rPr>
      <t xml:space="preserve"> STREAMING ___</t>
    </r>
  </si>
  <si>
    <r>
      <rPr>
        <b/>
        <sz val="9"/>
        <color rgb="FF000000"/>
        <rFont val="Calibri"/>
        <family val="2"/>
        <scheme val="minor"/>
      </rPr>
      <t>BIRDS AWAY/SPLASH/ LEAKER/ H.UP</t>
    </r>
    <r>
      <rPr>
        <sz val="9"/>
        <color rgb="FF000000"/>
        <rFont val="Calibri"/>
        <family val="2"/>
        <scheme val="minor"/>
      </rPr>
      <t xml:space="preserve"> / BRACE</t>
    </r>
  </si>
  <si>
    <r>
      <rPr>
        <b/>
        <sz val="9"/>
        <color rgb="FF000000"/>
        <rFont val="Calibri"/>
        <family val="2"/>
        <scheme val="minor"/>
      </rPr>
      <t>RAID COMP-POST RD SITRP</t>
    </r>
    <r>
      <rPr>
        <sz val="9"/>
        <color rgb="FF000000"/>
        <rFont val="Calibri"/>
        <family val="2"/>
        <scheme val="minor"/>
      </rPr>
      <t xml:space="preserve">/SUMM/CNCL ZIP/ZIP/FUTRE THRT ASS/ATW </t>
    </r>
  </si>
  <si>
    <t>POS ATCK RPRT/CASUALTS (KILL-WOUND)/DAMGE(FIRE-FLOOD)/SUGAR</t>
  </si>
  <si>
    <t>RAID FINZ/A/N BATIDAS/MISILES REMA/CANC ZIPPO F / BQ LIBRE MN.</t>
  </si>
  <si>
    <t>RAID FINZ/A/N BATIDAS/MISILES REMA/CANC ZIPPO 1-3-4 / BQ LIBRE MN.</t>
  </si>
  <si>
    <t>RAID FINZ/A/N BATIDAS/MISILES REMA/CANC ZIPPO 2 / BQ LIBRE MN.</t>
  </si>
  <si>
    <t>REASUMIR EST / MINI SOCS / ALARMA / APROV / ALIST</t>
  </si>
  <si>
    <t>ZIPPO
1-3-4</t>
  </si>
  <si>
    <t>ZIPPO
2</t>
  </si>
  <si>
    <t>ZIPPO
F</t>
  </si>
  <si>
    <t>PERMANENTES</t>
  </si>
  <si>
    <t>EJE DE LA AMENAZA</t>
  </si>
  <si>
    <t>RUMBO ASMD PROPIO</t>
  </si>
  <si>
    <t>RUMBO ASMD DE LA FUERZA</t>
  </si>
  <si>
    <t>TIEMPO ON TOP Y DISTANCIA A BASES ADVERSARIAS</t>
  </si>
  <si>
    <t>CONFIGURACIÓN DE RADARES (RPM / ESCALAS)</t>
  </si>
  <si>
    <t xml:space="preserve">MONITOREAR IFF, VELOCIDAD, DISTANCIA, ALTURA, ACTITUD Y RBO.  </t>
  </si>
  <si>
    <t>MONITOREAR EN TODO MOMENTO EL USO DE ESCALAS.</t>
  </si>
  <si>
    <t xml:space="preserve">ANTE BULLA MAE, EFECTUAR FIX. (STDBY TROUT RACKET …). </t>
  </si>
  <si>
    <t>AVIÓN COMERCIAL VUELA A 36KFT Y A UNA VELOCIDAD DE 400-450 NDS.</t>
  </si>
  <si>
    <t>ALARMAS</t>
  </si>
  <si>
    <t>BLANCA</t>
  </si>
  <si>
    <t>ATAQUE IMPROBABLE</t>
  </si>
  <si>
    <t>SIN "S/H" EN AREA VIGILANCIA</t>
  </si>
  <si>
    <t>AMARILLA</t>
  </si>
  <si>
    <t>ATAQUE PROBABLE</t>
  </si>
  <si>
    <t>EAM / INTEL POSS ATQUE AEREO</t>
  </si>
  <si>
    <t>ALARMA ASUW ROJA</t>
  </si>
  <si>
    <t>CTCTO NO EVAL EN LA DSI</t>
  </si>
  <si>
    <t>ROJA</t>
  </si>
  <si>
    <t>ATAQUE EN PROGRESO O INMINENTE</t>
  </si>
  <si>
    <t>H__ DENTRO AREA VIGILANCIA</t>
  </si>
  <si>
    <t>CTCTO AER NO EVAL DENTRO A.VITAL (SUE Y SU25 (40 MN) SH3D (30MN)</t>
  </si>
  <si>
    <t>ATAQUE AEREO EN PROGRESO</t>
  </si>
  <si>
    <t>TACSIT</t>
  </si>
  <si>
    <t>DESCONOCIDO</t>
  </si>
  <si>
    <t>FUERZA NO LOCALIZADA</t>
  </si>
  <si>
    <t>FUERZA LOCALIZADA, NO TRAQUEADA</t>
  </si>
  <si>
    <t>FUERZA LOCALIZADA Y TRAQUEADA</t>
  </si>
  <si>
    <r>
      <t xml:space="preserve">CIEG D AAWO: ACCIÓN (ALARMA) AÉR CIEGA SOBRE H___/ </t>
    </r>
    <r>
      <rPr>
        <b/>
        <sz val="9"/>
        <color rgb="FF000000"/>
        <rFont val="Calibri"/>
        <family val="2"/>
        <scheme val="minor"/>
      </rPr>
      <t>BIRDS AFFIRM</t>
    </r>
  </si>
  <si>
    <t>TIEMPO ON TOP 1/N (MIN - SEG)</t>
  </si>
  <si>
    <t>AM39</t>
  </si>
  <si>
    <t>M2000</t>
  </si>
  <si>
    <t>M29</t>
  </si>
  <si>
    <t>SU25</t>
  </si>
  <si>
    <t>A-37</t>
  </si>
  <si>
    <t>SUE</t>
  </si>
  <si>
    <t>A-4R</t>
  </si>
  <si>
    <t>HELO</t>
  </si>
  <si>
    <t>DIST</t>
  </si>
  <si>
    <t>TOT</t>
  </si>
  <si>
    <t>EXO</t>
  </si>
  <si>
    <t>T.A.A.</t>
  </si>
  <si>
    <t>NOMBRE</t>
  </si>
  <si>
    <t>TECHO</t>
  </si>
  <si>
    <t>VEL (KTS)</t>
  </si>
  <si>
    <t>RD ACC</t>
  </si>
  <si>
    <t>RADAR</t>
  </si>
  <si>
    <t>NICK</t>
  </si>
  <si>
    <t>TPO PERM</t>
  </si>
  <si>
    <t>LEARJET 36</t>
  </si>
  <si>
    <t>KC-130</t>
  </si>
  <si>
    <t>25 kft</t>
  </si>
  <si>
    <t>28,5 kft</t>
  </si>
  <si>
    <t>35 kft</t>
  </si>
  <si>
    <t>45 kft</t>
  </si>
  <si>
    <t>28,3 kft</t>
  </si>
  <si>
    <t>23 kft</t>
  </si>
  <si>
    <t>C212</t>
  </si>
  <si>
    <t>31 kft</t>
  </si>
  <si>
    <t>26 kft</t>
  </si>
  <si>
    <t>33 kft</t>
  </si>
  <si>
    <t>150 - 280</t>
  </si>
  <si>
    <t>900 MN</t>
  </si>
  <si>
    <t>HW PRIMUS 650</t>
  </si>
  <si>
    <t>140-265</t>
  </si>
  <si>
    <t>989 MN</t>
  </si>
  <si>
    <t>7300 E</t>
  </si>
  <si>
    <t>SEASPRAY</t>
  </si>
  <si>
    <t>OCEAN EYE</t>
  </si>
  <si>
    <t>HONEYWELL</t>
  </si>
  <si>
    <t>RDR 1300</t>
  </si>
  <si>
    <t>APS-504</t>
  </si>
  <si>
    <t>DUNHILL</t>
  </si>
  <si>
    <t>6,6 HRS</t>
  </si>
  <si>
    <t>10 HRS</t>
  </si>
  <si>
    <t>6,8 HRS</t>
  </si>
  <si>
    <t>6 HRS</t>
  </si>
  <si>
    <t>14 HRS</t>
  </si>
  <si>
    <t>6,5 HRS</t>
  </si>
  <si>
    <t>16 HRS</t>
  </si>
  <si>
    <t>8 HRS</t>
  </si>
  <si>
    <t>150-259</t>
  </si>
  <si>
    <t>615 MN</t>
  </si>
  <si>
    <t>441-454</t>
  </si>
  <si>
    <t>1368 MN</t>
  </si>
  <si>
    <t>206-411</t>
  </si>
  <si>
    <t>130-296</t>
  </si>
  <si>
    <t>140-285</t>
  </si>
  <si>
    <t>300-325</t>
  </si>
  <si>
    <t>185-265</t>
  </si>
  <si>
    <t>REV</t>
  </si>
  <si>
    <t>RDS-81</t>
  </si>
  <si>
    <t>LUCKY</t>
  </si>
  <si>
    <t>RDR 1200B</t>
  </si>
  <si>
    <t>APS-80A</t>
  </si>
  <si>
    <t>APN-153</t>
  </si>
  <si>
    <t>VICEROY</t>
  </si>
  <si>
    <t>APS-88A</t>
  </si>
  <si>
    <t>BELLMONT</t>
  </si>
  <si>
    <t>RDR-130</t>
  </si>
  <si>
    <t>RDR-1500</t>
  </si>
  <si>
    <t>DERBY</t>
  </si>
  <si>
    <t>APN-59</t>
  </si>
  <si>
    <t>WINSTON</t>
  </si>
  <si>
    <t>APN-241</t>
  </si>
  <si>
    <t>PALLMALL</t>
  </si>
  <si>
    <t>APN-218</t>
  </si>
  <si>
    <t>APS -128</t>
  </si>
  <si>
    <t>B-200 (BEECHCRAFT)</t>
  </si>
  <si>
    <t>F-60 
(FOKKER)</t>
  </si>
  <si>
    <t>F-27
(FOKKER)</t>
  </si>
  <si>
    <t>P3
(ORION)</t>
  </si>
  <si>
    <t>2160 MN</t>
  </si>
  <si>
    <t>600 MN</t>
  </si>
  <si>
    <t>944 MN</t>
  </si>
  <si>
    <t>2128 MN</t>
  </si>
  <si>
    <t>723 MN</t>
  </si>
  <si>
    <t>COMERCIAL</t>
  </si>
  <si>
    <t>40 kft</t>
  </si>
  <si>
    <t>400-500</t>
  </si>
  <si>
    <t>AERONAVES DE COMBATE</t>
  </si>
  <si>
    <t>M-2000</t>
  </si>
  <si>
    <t>MIG-29</t>
  </si>
  <si>
    <t>SU-25</t>
  </si>
  <si>
    <t>A-37B</t>
  </si>
  <si>
    <t>SEM</t>
  </si>
  <si>
    <t>TH 3757</t>
  </si>
  <si>
    <t>MALBORO</t>
  </si>
  <si>
    <t>1,2 - 2,35M</t>
  </si>
  <si>
    <t>AERONAVES EXPLORACIÓN AEROMARÍTIMA</t>
  </si>
  <si>
    <t>(A-B-A)</t>
  </si>
  <si>
    <t>ARMA</t>
  </si>
  <si>
    <t>NO 19</t>
  </si>
  <si>
    <t>NO 19ME</t>
  </si>
  <si>
    <t>NO 19M1</t>
  </si>
  <si>
    <t>TOPAZ</t>
  </si>
  <si>
    <t>SLOTBACK</t>
  </si>
  <si>
    <t>NO</t>
  </si>
  <si>
    <t>AGAVE</t>
  </si>
  <si>
    <t>ANEMOME</t>
  </si>
  <si>
    <t>APG-66</t>
  </si>
  <si>
    <t>CAMEL</t>
  </si>
  <si>
    <t>1,3 - 2M</t>
  </si>
  <si>
    <t>243 MN</t>
  </si>
  <si>
    <t>515 MN</t>
  </si>
  <si>
    <t>59 kft</t>
  </si>
  <si>
    <t>60 kft</t>
  </si>
  <si>
    <t>41,7 kft</t>
  </si>
  <si>
    <t>48 kft</t>
  </si>
  <si>
    <t>350 - 528</t>
  </si>
  <si>
    <t>425 - 455</t>
  </si>
  <si>
    <t>450 - 1,3M</t>
  </si>
  <si>
    <t>344 MN</t>
  </si>
  <si>
    <t>200 MN</t>
  </si>
  <si>
    <t>475 MN</t>
  </si>
  <si>
    <t>345 MN</t>
  </si>
  <si>
    <t>- Bombas PG (FAB 250 Y FAB 500)</t>
  </si>
  <si>
    <t>- AS-10 KAREN (Lasérico)
- AS-14 KEDGE (Lasérico)
- AS-11 KILTER.
- Bombas CAB-250, FAB-250, OFAB-100-120, RNK-500 Y 250.
- Racimo, Incendiarias Y PG</t>
  </si>
  <si>
    <t>Bombas de RACIMO, NAPALM, FRAGMENTACIÓN, Y PG MK81-82</t>
  </si>
  <si>
    <t>- Bombas LIZARD (LÁSER)
- Bombas OPHER (IR - 3,4 - 5,8 Mn)
- Icendiarias, Rompepistas, Racimo Y PG (MK81-82-83 Y SAMP)</t>
  </si>
  <si>
    <t>- EXOCET AM-39
- Bombas 2 a 6 500 lbs o 2 a 4 1000 lbs, SAMP o MK-80</t>
  </si>
  <si>
    <t>- Bombas MK 81-82-83-84</t>
  </si>
  <si>
    <t>HELICÓPTEROS</t>
  </si>
  <si>
    <t>APS-143(V)3</t>
  </si>
  <si>
    <t>APN-130</t>
  </si>
  <si>
    <t>APS-705</t>
  </si>
  <si>
    <t>BOXER</t>
  </si>
  <si>
    <t>15 kft</t>
  </si>
  <si>
    <t>14,7 kft</t>
  </si>
  <si>
    <t>23,9 kft</t>
  </si>
  <si>
    <t>B-200M
(BEECHCRAFT)</t>
  </si>
  <si>
    <t>S-2T
(STOOT)</t>
  </si>
  <si>
    <t>170 MN</t>
  </si>
  <si>
    <t>194 MN</t>
  </si>
  <si>
    <t>239 MN</t>
  </si>
  <si>
    <t>301 MN</t>
  </si>
  <si>
    <t>12,2 kft</t>
  </si>
  <si>
    <t>13,1 kft</t>
  </si>
  <si>
    <t>60 - 130</t>
  </si>
  <si>
    <t>90 - 144</t>
  </si>
  <si>
    <t>120 - 138</t>
  </si>
  <si>
    <t>111 - 150</t>
  </si>
  <si>
    <t>PEOR ESCENARIO</t>
  </si>
  <si>
    <t>OTHT Desig. OTOMAT (&gt;32 MN)</t>
  </si>
  <si>
    <t xml:space="preserve">RDR-1500 </t>
  </si>
  <si>
    <t>-</t>
  </si>
  <si>
    <t>02 Misiles AM-39 (26,1 MN)</t>
  </si>
  <si>
    <t>02 Misiles AGM-65 (IR-TV)(5-9 MN)</t>
  </si>
  <si>
    <t>01 AM-39 (26,1 MN)</t>
  </si>
  <si>
    <t>AB-212
(AGUSTA)</t>
  </si>
  <si>
    <t>SH-3D
(SEAKING)</t>
  </si>
  <si>
    <t>SH-2G
(SEASPRITE)</t>
  </si>
  <si>
    <t>SH-3D (US)
(SEAKING)</t>
  </si>
  <si>
    <t>SH-3D (ITA)
(SEAKING)</t>
  </si>
  <si>
    <t>AS-555
(FENNEC)</t>
  </si>
  <si>
    <t>01 Cañón MG-151 de 20 mm</t>
  </si>
  <si>
    <t>2 Coheteras + 1 cañón 7.62 + 2 pods para cañones 7.62</t>
  </si>
  <si>
    <t>APS-143C (V)3</t>
  </si>
  <si>
    <t>APS 143B (V)3</t>
  </si>
  <si>
    <t>KILT 350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</si>
</sst>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1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72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rgb="FFFFFFFF"/>
      <name val="Calibri"/>
      <family val="2"/>
    </font>
    <font>
      <b/>
      <sz val="10"/>
      <color rgb="FFFFFFFF"/>
      <name val="Calibri"/>
      <family val="2"/>
      <scheme val="minor"/>
    </font>
    <font>
      <b/>
      <sz val="8"/>
      <color rgb="FF000000"/>
      <name val="Calibri"/>
      <family val="2"/>
    </font>
    <font>
      <sz val="8"/>
      <color rgb="FF000000"/>
      <name val="Calibri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D6DCE4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485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7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/>
    <xf numFmtId="0" fontId="5" fillId="0" borderId="1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6" xfId="0" applyFont="1" applyBorder="1"/>
    <xf numFmtId="0" fontId="1" fillId="0" borderId="17" xfId="0" applyFont="1" applyBorder="1"/>
    <xf numFmtId="0" fontId="5" fillId="0" borderId="1" xfId="0" applyFont="1" applyBorder="1"/>
    <xf numFmtId="0" fontId="5" fillId="0" borderId="21" xfId="0" applyFont="1" applyBorder="1"/>
    <xf numFmtId="0" fontId="5" fillId="0" borderId="22" xfId="0" applyFont="1" applyBorder="1"/>
    <xf numFmtId="0" fontId="5" fillId="0" borderId="24" xfId="0" applyFont="1" applyBorder="1"/>
    <xf numFmtId="0" fontId="5" fillId="0" borderId="26" xfId="0" applyFont="1" applyBorder="1"/>
    <xf numFmtId="0" fontId="5" fillId="0" borderId="27" xfId="0" applyFont="1" applyBorder="1"/>
    <xf numFmtId="0" fontId="5" fillId="0" borderId="21" xfId="0" applyFont="1" applyFill="1" applyBorder="1" applyAlignment="1">
      <alignment horizontal="center" vertical="center"/>
    </xf>
    <xf numFmtId="0" fontId="5" fillId="0" borderId="22" xfId="0" applyFont="1" applyBorder="1" applyAlignment="1">
      <alignment vertical="center"/>
    </xf>
    <xf numFmtId="0" fontId="5" fillId="0" borderId="24" xfId="0" applyFont="1" applyBorder="1" applyAlignment="1">
      <alignment vertical="center"/>
    </xf>
    <xf numFmtId="0" fontId="5" fillId="0" borderId="26" xfId="0" applyFont="1" applyFill="1" applyBorder="1" applyAlignment="1">
      <alignment horizontal="center" vertical="center"/>
    </xf>
    <xf numFmtId="0" fontId="5" fillId="0" borderId="27" xfId="0" applyFont="1" applyBorder="1" applyAlignment="1">
      <alignment vertic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1" xfId="0" applyBorder="1"/>
    <xf numFmtId="0" fontId="0" fillId="0" borderId="22" xfId="0" applyBorder="1"/>
    <xf numFmtId="0" fontId="0" fillId="0" borderId="23" xfId="0" applyBorder="1" applyAlignment="1">
      <alignment horizontal="center"/>
    </xf>
    <xf numFmtId="0" fontId="0" fillId="0" borderId="24" xfId="0" applyBorder="1"/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6" xfId="0" applyBorder="1"/>
    <xf numFmtId="0" fontId="0" fillId="0" borderId="27" xfId="0" applyBorder="1"/>
    <xf numFmtId="0" fontId="5" fillId="0" borderId="4" xfId="0" applyFont="1" applyFill="1" applyBorder="1" applyAlignment="1">
      <alignment horizontal="center" vertical="center"/>
    </xf>
    <xf numFmtId="0" fontId="5" fillId="0" borderId="29" xfId="0" applyFont="1" applyBorder="1" applyAlignment="1">
      <alignment vertical="center"/>
    </xf>
    <xf numFmtId="0" fontId="0" fillId="0" borderId="28" xfId="0" applyBorder="1" applyAlignment="1">
      <alignment horizontal="center"/>
    </xf>
    <xf numFmtId="0" fontId="0" fillId="0" borderId="29" xfId="0" applyBorder="1"/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2" fillId="0" borderId="20" xfId="0" applyFont="1" applyBorder="1" applyAlignment="1">
      <alignment horizontal="center" vertical="center"/>
    </xf>
    <xf numFmtId="0" fontId="3" fillId="0" borderId="23" xfId="0" applyFont="1" applyBorder="1" applyAlignment="1">
      <alignment vertical="center"/>
    </xf>
    <xf numFmtId="0" fontId="3" fillId="2" borderId="23" xfId="0" applyFont="1" applyFill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0" fontId="6" fillId="0" borderId="1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0" xfId="0" applyFont="1"/>
    <xf numFmtId="1" fontId="11" fillId="0" borderId="32" xfId="0" applyNumberFormat="1" applyFont="1" applyBorder="1" applyAlignment="1">
      <alignment horizontal="right"/>
    </xf>
    <xf numFmtId="1" fontId="11" fillId="0" borderId="34" xfId="0" applyNumberFormat="1" applyFont="1" applyBorder="1" applyAlignment="1">
      <alignment horizontal="right"/>
    </xf>
    <xf numFmtId="1" fontId="11" fillId="0" borderId="18" xfId="0" applyNumberFormat="1" applyFont="1" applyBorder="1" applyAlignment="1">
      <alignment horizontal="left"/>
    </xf>
    <xf numFmtId="164" fontId="11" fillId="0" borderId="19" xfId="0" applyNumberFormat="1" applyFont="1" applyBorder="1" applyAlignment="1">
      <alignment horizontal="left"/>
    </xf>
    <xf numFmtId="49" fontId="11" fillId="0" borderId="0" xfId="0" applyNumberFormat="1" applyFont="1" applyAlignment="1">
      <alignment horizontal="left"/>
    </xf>
    <xf numFmtId="164" fontId="11" fillId="4" borderId="19" xfId="0" applyNumberFormat="1" applyFont="1" applyFill="1" applyBorder="1" applyAlignment="1">
      <alignment horizontal="left"/>
    </xf>
    <xf numFmtId="1" fontId="11" fillId="4" borderId="34" xfId="0" applyNumberFormat="1" applyFont="1" applyFill="1" applyBorder="1" applyAlignment="1">
      <alignment horizontal="right"/>
    </xf>
    <xf numFmtId="1" fontId="11" fillId="5" borderId="32" xfId="0" applyNumberFormat="1" applyFont="1" applyFill="1" applyBorder="1" applyAlignment="1">
      <alignment horizontal="right"/>
    </xf>
    <xf numFmtId="164" fontId="11" fillId="5" borderId="19" xfId="0" applyNumberFormat="1" applyFont="1" applyFill="1" applyBorder="1" applyAlignment="1">
      <alignment horizontal="left"/>
    </xf>
    <xf numFmtId="1" fontId="11" fillId="5" borderId="34" xfId="0" applyNumberFormat="1" applyFont="1" applyFill="1" applyBorder="1" applyAlignment="1">
      <alignment horizontal="right"/>
    </xf>
    <xf numFmtId="1" fontId="11" fillId="5" borderId="35" xfId="0" applyNumberFormat="1" applyFont="1" applyFill="1" applyBorder="1" applyAlignment="1">
      <alignment horizontal="right"/>
    </xf>
    <xf numFmtId="0" fontId="12" fillId="6" borderId="23" xfId="0" applyFont="1" applyFill="1" applyBorder="1" applyAlignment="1">
      <alignment horizontal="center"/>
    </xf>
    <xf numFmtId="164" fontId="11" fillId="0" borderId="36" xfId="0" applyNumberFormat="1" applyFont="1" applyBorder="1" applyAlignment="1">
      <alignment horizontal="left"/>
    </xf>
    <xf numFmtId="164" fontId="11" fillId="5" borderId="37" xfId="0" applyNumberFormat="1" applyFont="1" applyFill="1" applyBorder="1" applyAlignment="1">
      <alignment horizontal="left"/>
    </xf>
    <xf numFmtId="164" fontId="11" fillId="0" borderId="37" xfId="0" applyNumberFormat="1" applyFont="1" applyBorder="1" applyAlignment="1">
      <alignment horizontal="left"/>
    </xf>
    <xf numFmtId="164" fontId="11" fillId="0" borderId="38" xfId="0" applyNumberFormat="1" applyFont="1" applyBorder="1" applyAlignment="1">
      <alignment horizontal="left"/>
    </xf>
    <xf numFmtId="164" fontId="11" fillId="5" borderId="38" xfId="0" applyNumberFormat="1" applyFont="1" applyFill="1" applyBorder="1" applyAlignment="1">
      <alignment horizontal="left"/>
    </xf>
    <xf numFmtId="1" fontId="11" fillId="0" borderId="48" xfId="0" applyNumberFormat="1" applyFont="1" applyBorder="1" applyAlignment="1">
      <alignment horizontal="right"/>
    </xf>
    <xf numFmtId="1" fontId="11" fillId="0" borderId="49" xfId="0" applyNumberFormat="1" applyFont="1" applyBorder="1" applyAlignment="1">
      <alignment horizontal="left"/>
    </xf>
    <xf numFmtId="164" fontId="11" fillId="0" borderId="31" xfId="0" applyNumberFormat="1" applyFont="1" applyBorder="1" applyAlignment="1">
      <alignment horizontal="left"/>
    </xf>
    <xf numFmtId="164" fontId="11" fillId="0" borderId="50" xfId="0" applyNumberFormat="1" applyFont="1" applyBorder="1" applyAlignment="1">
      <alignment horizontal="left"/>
    </xf>
    <xf numFmtId="1" fontId="11" fillId="0" borderId="33" xfId="0" applyNumberFormat="1" applyFont="1" applyBorder="1" applyAlignment="1">
      <alignment horizontal="right"/>
    </xf>
    <xf numFmtId="164" fontId="11" fillId="0" borderId="39" xfId="0" applyNumberFormat="1" applyFont="1" applyBorder="1" applyAlignment="1">
      <alignment horizontal="left"/>
    </xf>
    <xf numFmtId="0" fontId="12" fillId="0" borderId="45" xfId="0" applyFont="1" applyBorder="1" applyAlignment="1">
      <alignment horizontal="center"/>
    </xf>
    <xf numFmtId="0" fontId="12" fillId="5" borderId="46" xfId="0" applyFont="1" applyFill="1" applyBorder="1" applyAlignment="1">
      <alignment horizontal="center"/>
    </xf>
    <xf numFmtId="0" fontId="12" fillId="0" borderId="46" xfId="0" applyFont="1" applyBorder="1" applyAlignment="1">
      <alignment horizontal="center"/>
    </xf>
    <xf numFmtId="0" fontId="12" fillId="0" borderId="47" xfId="0" applyFont="1" applyBorder="1" applyAlignment="1">
      <alignment horizontal="center"/>
    </xf>
    <xf numFmtId="164" fontId="11" fillId="0" borderId="18" xfId="0" applyNumberFormat="1" applyFont="1" applyBorder="1" applyAlignment="1">
      <alignment horizontal="left"/>
    </xf>
    <xf numFmtId="164" fontId="11" fillId="0" borderId="51" xfId="0" applyNumberFormat="1" applyFont="1" applyBorder="1" applyAlignment="1">
      <alignment horizontal="left"/>
    </xf>
    <xf numFmtId="164" fontId="11" fillId="0" borderId="43" xfId="0" applyNumberFormat="1" applyFont="1" applyBorder="1" applyAlignment="1">
      <alignment horizontal="left"/>
    </xf>
    <xf numFmtId="164" fontId="11" fillId="5" borderId="43" xfId="0" applyNumberFormat="1" applyFont="1" applyFill="1" applyBorder="1" applyAlignment="1">
      <alignment horizontal="left"/>
    </xf>
    <xf numFmtId="164" fontId="11" fillId="0" borderId="11" xfId="0" applyNumberFormat="1" applyFont="1" applyBorder="1" applyAlignment="1">
      <alignment horizontal="left"/>
    </xf>
    <xf numFmtId="1" fontId="11" fillId="0" borderId="0" xfId="0" applyNumberFormat="1" applyFont="1"/>
    <xf numFmtId="2" fontId="11" fillId="0" borderId="0" xfId="0" applyNumberFormat="1" applyFont="1"/>
    <xf numFmtId="0" fontId="13" fillId="0" borderId="0" xfId="0" applyFont="1"/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1" fontId="11" fillId="0" borderId="43" xfId="0" applyNumberFormat="1" applyFont="1" applyBorder="1" applyAlignment="1">
      <alignment horizontal="right"/>
    </xf>
    <xf numFmtId="0" fontId="11" fillId="5" borderId="32" xfId="0" applyFont="1" applyFill="1" applyBorder="1" applyAlignment="1">
      <alignment horizontal="right"/>
    </xf>
    <xf numFmtId="0" fontId="11" fillId="0" borderId="34" xfId="0" applyFont="1" applyBorder="1" applyAlignment="1">
      <alignment horizontal="right"/>
    </xf>
    <xf numFmtId="0" fontId="11" fillId="0" borderId="32" xfId="0" applyFont="1" applyBorder="1" applyAlignment="1">
      <alignment horizontal="right"/>
    </xf>
    <xf numFmtId="0" fontId="11" fillId="0" borderId="18" xfId="0" applyFont="1" applyBorder="1" applyAlignment="1">
      <alignment horizontal="left"/>
    </xf>
    <xf numFmtId="0" fontId="11" fillId="0" borderId="19" xfId="0" applyFont="1" applyBorder="1" applyAlignment="1">
      <alignment horizontal="left"/>
    </xf>
    <xf numFmtId="164" fontId="11" fillId="0" borderId="43" xfId="0" applyNumberFormat="1" applyFont="1" applyBorder="1" applyAlignment="1">
      <alignment horizontal="right"/>
    </xf>
    <xf numFmtId="164" fontId="11" fillId="5" borderId="43" xfId="0" applyNumberFormat="1" applyFont="1" applyFill="1" applyBorder="1" applyAlignment="1">
      <alignment horizontal="right"/>
    </xf>
    <xf numFmtId="164" fontId="11" fillId="0" borderId="11" xfId="0" applyNumberFormat="1" applyFont="1" applyBorder="1" applyAlignment="1">
      <alignment horizontal="right"/>
    </xf>
    <xf numFmtId="0" fontId="5" fillId="8" borderId="1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0" fontId="14" fillId="6" borderId="4" xfId="0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/>
    </xf>
    <xf numFmtId="0" fontId="5" fillId="8" borderId="21" xfId="0" applyFont="1" applyFill="1" applyBorder="1" applyAlignment="1">
      <alignment horizontal="center" vertical="center"/>
    </xf>
    <xf numFmtId="0" fontId="5" fillId="8" borderId="26" xfId="0" applyFont="1" applyFill="1" applyBorder="1" applyAlignment="1">
      <alignment horizontal="center" vertical="center"/>
    </xf>
    <xf numFmtId="0" fontId="5" fillId="8" borderId="58" xfId="0" applyFont="1" applyFill="1" applyBorder="1" applyAlignment="1">
      <alignment horizontal="center" vertical="center" wrapText="1"/>
    </xf>
    <xf numFmtId="0" fontId="5" fillId="8" borderId="59" xfId="0" applyFont="1" applyFill="1" applyBorder="1" applyAlignment="1">
      <alignment horizontal="center" vertical="center"/>
    </xf>
    <xf numFmtId="0" fontId="5" fillId="8" borderId="60" xfId="0" applyFont="1" applyFill="1" applyBorder="1" applyAlignment="1">
      <alignment horizontal="center" vertical="center"/>
    </xf>
    <xf numFmtId="0" fontId="5" fillId="9" borderId="3" xfId="0" applyFont="1" applyFill="1" applyBorder="1" applyAlignment="1">
      <alignment horizontal="center" vertical="center"/>
    </xf>
    <xf numFmtId="0" fontId="5" fillId="8" borderId="58" xfId="0" applyFont="1" applyFill="1" applyBorder="1" applyAlignment="1">
      <alignment horizontal="center" vertical="center"/>
    </xf>
    <xf numFmtId="0" fontId="5" fillId="9" borderId="26" xfId="0" applyFont="1" applyFill="1" applyBorder="1" applyAlignment="1">
      <alignment horizontal="center" vertical="center"/>
    </xf>
    <xf numFmtId="0" fontId="5" fillId="9" borderId="58" xfId="0" applyFont="1" applyFill="1" applyBorder="1" applyAlignment="1">
      <alignment horizontal="center" vertical="center"/>
    </xf>
    <xf numFmtId="0" fontId="5" fillId="9" borderId="59" xfId="0" applyFont="1" applyFill="1" applyBorder="1" applyAlignment="1">
      <alignment horizontal="center" vertical="center"/>
    </xf>
    <xf numFmtId="0" fontId="5" fillId="9" borderId="60" xfId="0" applyFont="1" applyFill="1" applyBorder="1" applyAlignment="1">
      <alignment horizontal="center" vertical="center"/>
    </xf>
    <xf numFmtId="0" fontId="14" fillId="6" borderId="25" xfId="0" applyFont="1" applyFill="1" applyBorder="1" applyAlignment="1">
      <alignment horizontal="center" vertical="center"/>
    </xf>
    <xf numFmtId="0" fontId="14" fillId="6" borderId="26" xfId="0" applyFont="1" applyFill="1" applyBorder="1" applyAlignment="1">
      <alignment horizontal="center" vertical="center"/>
    </xf>
    <xf numFmtId="0" fontId="14" fillId="6" borderId="27" xfId="0" applyFont="1" applyFill="1" applyBorder="1" applyAlignment="1">
      <alignment horizontal="center" vertical="center"/>
    </xf>
    <xf numFmtId="0" fontId="14" fillId="6" borderId="28" xfId="0" applyFont="1" applyFill="1" applyBorder="1" applyAlignment="1">
      <alignment horizontal="center" vertical="center"/>
    </xf>
    <xf numFmtId="0" fontId="14" fillId="6" borderId="29" xfId="0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/>
    </xf>
    <xf numFmtId="0" fontId="5" fillId="11" borderId="58" xfId="0" applyFont="1" applyFill="1" applyBorder="1" applyAlignment="1">
      <alignment horizontal="center" vertical="center"/>
    </xf>
    <xf numFmtId="0" fontId="5" fillId="11" borderId="59" xfId="0" applyFont="1" applyFill="1" applyBorder="1" applyAlignment="1">
      <alignment horizontal="center"/>
    </xf>
    <xf numFmtId="0" fontId="5" fillId="11" borderId="60" xfId="0" applyFont="1" applyFill="1" applyBorder="1" applyAlignment="1">
      <alignment horizontal="center"/>
    </xf>
    <xf numFmtId="0" fontId="5" fillId="11" borderId="16" xfId="0" applyFont="1" applyFill="1" applyBorder="1" applyAlignment="1">
      <alignment horizontal="center" vertical="center"/>
    </xf>
    <xf numFmtId="0" fontId="5" fillId="11" borderId="62" xfId="0" applyFont="1" applyFill="1" applyBorder="1" applyAlignment="1">
      <alignment horizontal="center" vertical="center"/>
    </xf>
    <xf numFmtId="0" fontId="13" fillId="8" borderId="58" xfId="0" applyFont="1" applyFill="1" applyBorder="1" applyAlignment="1">
      <alignment horizontal="center" vertical="center"/>
    </xf>
    <xf numFmtId="0" fontId="13" fillId="8" borderId="59" xfId="0" applyFont="1" applyFill="1" applyBorder="1" applyAlignment="1">
      <alignment vertical="center"/>
    </xf>
    <xf numFmtId="0" fontId="13" fillId="8" borderId="59" xfId="0" applyFont="1" applyFill="1" applyBorder="1" applyAlignment="1">
      <alignment horizontal="center" vertical="center"/>
    </xf>
    <xf numFmtId="49" fontId="13" fillId="8" borderId="60" xfId="0" applyNumberFormat="1" applyFont="1" applyFill="1" applyBorder="1" applyAlignment="1">
      <alignment horizontal="left" vertical="center" wrapText="1"/>
    </xf>
    <xf numFmtId="0" fontId="13" fillId="8" borderId="3" xfId="0" applyFont="1" applyFill="1" applyBorder="1" applyAlignment="1">
      <alignment vertical="center"/>
    </xf>
    <xf numFmtId="0" fontId="13" fillId="8" borderId="3" xfId="0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vertical="center"/>
    </xf>
    <xf numFmtId="0" fontId="13" fillId="8" borderId="26" xfId="0" applyFont="1" applyFill="1" applyBorder="1" applyAlignment="1">
      <alignment vertical="center"/>
    </xf>
    <xf numFmtId="0" fontId="13" fillId="8" borderId="26" xfId="0" applyFont="1" applyFill="1" applyBorder="1" applyAlignment="1">
      <alignment horizontal="center" vertical="center"/>
    </xf>
    <xf numFmtId="0" fontId="13" fillId="9" borderId="58" xfId="0" applyFont="1" applyFill="1" applyBorder="1" applyAlignment="1">
      <alignment horizontal="center" vertical="center"/>
    </xf>
    <xf numFmtId="0" fontId="13" fillId="9" borderId="59" xfId="0" applyFont="1" applyFill="1" applyBorder="1" applyAlignment="1">
      <alignment vertical="center"/>
    </xf>
    <xf numFmtId="0" fontId="13" fillId="9" borderId="59" xfId="0" applyFont="1" applyFill="1" applyBorder="1" applyAlignment="1">
      <alignment horizontal="center" vertical="center"/>
    </xf>
    <xf numFmtId="49" fontId="13" fillId="9" borderId="60" xfId="0" applyNumberFormat="1" applyFont="1" applyFill="1" applyBorder="1" applyAlignment="1">
      <alignment horizontal="left" vertical="center" wrapText="1"/>
    </xf>
    <xf numFmtId="49" fontId="13" fillId="9" borderId="60" xfId="0" applyNumberFormat="1" applyFont="1" applyFill="1" applyBorder="1" applyAlignment="1">
      <alignment horizontal="left" vertical="center"/>
    </xf>
    <xf numFmtId="0" fontId="13" fillId="8" borderId="23" xfId="0" applyFont="1" applyFill="1" applyBorder="1" applyAlignment="1">
      <alignment horizontal="center" vertical="center" wrapText="1"/>
    </xf>
    <xf numFmtId="0" fontId="13" fillId="8" borderId="24" xfId="0" applyFont="1" applyFill="1" applyBorder="1" applyAlignment="1">
      <alignment horizontal="center" vertical="center"/>
    </xf>
    <xf numFmtId="0" fontId="13" fillId="9" borderId="25" xfId="0" applyFont="1" applyFill="1" applyBorder="1" applyAlignment="1">
      <alignment horizontal="center" vertical="center" wrapText="1"/>
    </xf>
    <xf numFmtId="0" fontId="13" fillId="9" borderId="26" xfId="0" applyFont="1" applyFill="1" applyBorder="1" applyAlignment="1">
      <alignment vertical="center"/>
    </xf>
    <xf numFmtId="0" fontId="13" fillId="9" borderId="26" xfId="0" applyFont="1" applyFill="1" applyBorder="1" applyAlignment="1">
      <alignment horizontal="center" vertical="center"/>
    </xf>
    <xf numFmtId="0" fontId="13" fillId="9" borderId="27" xfId="0" applyFont="1" applyFill="1" applyBorder="1" applyAlignment="1">
      <alignment horizontal="center" vertical="center" wrapText="1"/>
    </xf>
    <xf numFmtId="0" fontId="13" fillId="8" borderId="25" xfId="0" applyFont="1" applyFill="1" applyBorder="1" applyAlignment="1">
      <alignment horizontal="center" vertical="center" wrapText="1"/>
    </xf>
    <xf numFmtId="0" fontId="13" fillId="8" borderId="27" xfId="0" applyFont="1" applyFill="1" applyBorder="1" applyAlignment="1">
      <alignment horizontal="center" vertical="center"/>
    </xf>
    <xf numFmtId="0" fontId="13" fillId="9" borderId="52" xfId="0" applyFont="1" applyFill="1" applyBorder="1" applyAlignment="1">
      <alignment horizontal="center" vertical="center" wrapText="1"/>
    </xf>
    <xf numFmtId="0" fontId="13" fillId="9" borderId="3" xfId="0" applyFont="1" applyFill="1" applyBorder="1" applyAlignment="1">
      <alignment vertical="center"/>
    </xf>
    <xf numFmtId="0" fontId="13" fillId="9" borderId="3" xfId="0" applyFont="1" applyFill="1" applyBorder="1" applyAlignment="1">
      <alignment horizontal="center" vertical="center"/>
    </xf>
    <xf numFmtId="0" fontId="13" fillId="9" borderId="61" xfId="0" applyFont="1" applyFill="1" applyBorder="1" applyAlignment="1">
      <alignment horizontal="center" vertical="center"/>
    </xf>
    <xf numFmtId="0" fontId="13" fillId="8" borderId="58" xfId="0" applyFont="1" applyFill="1" applyBorder="1" applyAlignment="1">
      <alignment horizontal="center" vertical="center" wrapText="1"/>
    </xf>
    <xf numFmtId="0" fontId="13" fillId="8" borderId="60" xfId="0" applyFont="1" applyFill="1" applyBorder="1" applyAlignment="1">
      <alignment horizontal="center" vertical="center"/>
    </xf>
    <xf numFmtId="0" fontId="13" fillId="9" borderId="58" xfId="0" applyFont="1" applyFill="1" applyBorder="1" applyAlignment="1">
      <alignment horizontal="center" vertical="center" wrapText="1"/>
    </xf>
    <xf numFmtId="0" fontId="13" fillId="9" borderId="60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28" xfId="0" applyFont="1" applyBorder="1" applyAlignment="1">
      <alignment horizontal="center" vertical="center"/>
    </xf>
    <xf numFmtId="0" fontId="10" fillId="0" borderId="13" xfId="0" applyFont="1" applyBorder="1" applyAlignment="1">
      <alignment horizontal="left" vertical="center"/>
    </xf>
    <xf numFmtId="0" fontId="10" fillId="0" borderId="14" xfId="0" applyFont="1" applyBorder="1" applyAlignment="1">
      <alignment horizontal="left" vertical="center"/>
    </xf>
    <xf numFmtId="0" fontId="8" fillId="3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12" fillId="0" borderId="32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2" fillId="6" borderId="32" xfId="0" applyFont="1" applyFill="1" applyBorder="1" applyAlignment="1">
      <alignment horizontal="center"/>
    </xf>
    <xf numFmtId="0" fontId="12" fillId="6" borderId="37" xfId="0" applyFont="1" applyFill="1" applyBorder="1" applyAlignment="1">
      <alignment horizontal="center"/>
    </xf>
    <xf numFmtId="0" fontId="12" fillId="6" borderId="19" xfId="0" applyFont="1" applyFill="1" applyBorder="1" applyAlignment="1">
      <alignment horizontal="center"/>
    </xf>
    <xf numFmtId="0" fontId="12" fillId="6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34" xfId="0" applyFont="1" applyBorder="1" applyAlignment="1">
      <alignment horizontal="center"/>
    </xf>
    <xf numFmtId="0" fontId="12" fillId="0" borderId="18" xfId="0" applyFont="1" applyBorder="1" applyAlignment="1">
      <alignment horizontal="center"/>
    </xf>
    <xf numFmtId="0" fontId="12" fillId="0" borderId="38" xfId="0" applyFont="1" applyBorder="1" applyAlignment="1">
      <alignment horizontal="center"/>
    </xf>
    <xf numFmtId="0" fontId="12" fillId="6" borderId="40" xfId="0" applyFont="1" applyFill="1" applyBorder="1" applyAlignment="1">
      <alignment horizontal="center"/>
    </xf>
    <xf numFmtId="0" fontId="12" fillId="6" borderId="41" xfId="0" applyFont="1" applyFill="1" applyBorder="1" applyAlignment="1">
      <alignment horizontal="center"/>
    </xf>
    <xf numFmtId="0" fontId="12" fillId="6" borderId="42" xfId="0" applyFont="1" applyFill="1" applyBorder="1" applyAlignment="1">
      <alignment horizontal="center"/>
    </xf>
    <xf numFmtId="0" fontId="12" fillId="0" borderId="51" xfId="0" applyFont="1" applyBorder="1" applyAlignment="1">
      <alignment horizontal="center"/>
    </xf>
    <xf numFmtId="0" fontId="12" fillId="0" borderId="28" xfId="0" applyFont="1" applyBorder="1" applyAlignment="1">
      <alignment horizontal="center"/>
    </xf>
    <xf numFmtId="0" fontId="12" fillId="0" borderId="52" xfId="0" applyFont="1" applyBorder="1" applyAlignment="1">
      <alignment horizontal="center"/>
    </xf>
    <xf numFmtId="0" fontId="12" fillId="6" borderId="38" xfId="0" applyFont="1" applyFill="1" applyBorder="1" applyAlignment="1">
      <alignment horizontal="center"/>
    </xf>
    <xf numFmtId="0" fontId="13" fillId="8" borderId="48" xfId="0" applyFont="1" applyFill="1" applyBorder="1" applyAlignment="1">
      <alignment horizontal="center" vertical="center"/>
    </xf>
    <xf numFmtId="0" fontId="13" fillId="8" borderId="49" xfId="0" applyFont="1" applyFill="1" applyBorder="1" applyAlignment="1">
      <alignment horizontal="center" vertical="center"/>
    </xf>
    <xf numFmtId="49" fontId="13" fillId="8" borderId="55" xfId="0" applyNumberFormat="1" applyFont="1" applyFill="1" applyBorder="1" applyAlignment="1">
      <alignment horizontal="left" vertical="center"/>
    </xf>
    <xf numFmtId="49" fontId="13" fillId="8" borderId="57" xfId="0" applyNumberFormat="1" applyFont="1" applyFill="1" applyBorder="1" applyAlignment="1">
      <alignment horizontal="left" vertical="center"/>
    </xf>
    <xf numFmtId="49" fontId="13" fillId="8" borderId="60" xfId="0" applyNumberFormat="1" applyFont="1" applyFill="1" applyBorder="1" applyAlignment="1">
      <alignment horizontal="left" vertical="center"/>
    </xf>
    <xf numFmtId="0" fontId="15" fillId="7" borderId="20" xfId="0" applyFont="1" applyFill="1" applyBorder="1" applyAlignment="1">
      <alignment horizontal="center" vertical="center"/>
    </xf>
    <xf numFmtId="0" fontId="15" fillId="7" borderId="21" xfId="0" applyFont="1" applyFill="1" applyBorder="1" applyAlignment="1">
      <alignment horizontal="center" vertical="center"/>
    </xf>
    <xf numFmtId="0" fontId="15" fillId="7" borderId="22" xfId="0" applyFont="1" applyFill="1" applyBorder="1" applyAlignment="1">
      <alignment horizontal="center" vertical="center"/>
    </xf>
    <xf numFmtId="0" fontId="15" fillId="10" borderId="40" xfId="0" applyFont="1" applyFill="1" applyBorder="1" applyAlignment="1">
      <alignment horizontal="center" vertical="center"/>
    </xf>
    <xf numFmtId="0" fontId="15" fillId="10" borderId="41" xfId="0" applyFont="1" applyFill="1" applyBorder="1" applyAlignment="1">
      <alignment horizontal="center" vertical="center"/>
    </xf>
    <xf numFmtId="0" fontId="15" fillId="10" borderId="42" xfId="0" applyFont="1" applyFill="1" applyBorder="1" applyAlignment="1">
      <alignment horizontal="center" vertical="center"/>
    </xf>
    <xf numFmtId="0" fontId="13" fillId="8" borderId="44" xfId="0" applyFont="1" applyFill="1" applyBorder="1" applyAlignment="1">
      <alignment horizontal="center" vertical="center"/>
    </xf>
    <xf numFmtId="0" fontId="13" fillId="8" borderId="59" xfId="0" applyFont="1" applyFill="1" applyBorder="1" applyAlignment="1">
      <alignment horizontal="center" vertical="center"/>
    </xf>
    <xf numFmtId="0" fontId="13" fillId="8" borderId="56" xfId="0" applyFont="1" applyFill="1" applyBorder="1" applyAlignment="1">
      <alignment horizontal="center" vertical="center"/>
    </xf>
    <xf numFmtId="0" fontId="13" fillId="8" borderId="58" xfId="0" applyFont="1" applyFill="1" applyBorder="1" applyAlignment="1">
      <alignment horizontal="center" vertical="center"/>
    </xf>
    <xf numFmtId="0" fontId="5" fillId="9" borderId="57" xfId="0" applyFont="1" applyFill="1" applyBorder="1" applyAlignment="1">
      <alignment horizontal="center" vertical="center"/>
    </xf>
    <xf numFmtId="0" fontId="5" fillId="9" borderId="60" xfId="0" applyFont="1" applyFill="1" applyBorder="1" applyAlignment="1">
      <alignment horizontal="center" vertical="center"/>
    </xf>
    <xf numFmtId="0" fontId="5" fillId="9" borderId="44" xfId="0" applyFont="1" applyFill="1" applyBorder="1" applyAlignment="1">
      <alignment horizontal="center" vertical="center"/>
    </xf>
    <xf numFmtId="0" fontId="5" fillId="9" borderId="59" xfId="0" applyFont="1" applyFill="1" applyBorder="1" applyAlignment="1">
      <alignment horizontal="center" vertical="center"/>
    </xf>
    <xf numFmtId="0" fontId="5" fillId="9" borderId="4" xfId="0" applyFont="1" applyFill="1" applyBorder="1" applyAlignment="1">
      <alignment horizontal="center" vertical="center"/>
    </xf>
    <xf numFmtId="0" fontId="5" fillId="8" borderId="57" xfId="0" applyFont="1" applyFill="1" applyBorder="1" applyAlignment="1">
      <alignment horizontal="center" vertical="center"/>
    </xf>
    <xf numFmtId="0" fontId="5" fillId="8" borderId="60" xfId="0" applyFont="1" applyFill="1" applyBorder="1" applyAlignment="1">
      <alignment horizontal="center" vertical="center"/>
    </xf>
    <xf numFmtId="0" fontId="5" fillId="8" borderId="44" xfId="0" applyFont="1" applyFill="1" applyBorder="1" applyAlignment="1">
      <alignment horizontal="center" vertical="center"/>
    </xf>
    <xf numFmtId="0" fontId="5" fillId="8" borderId="59" xfId="0" applyFont="1" applyFill="1" applyBorder="1" applyAlignment="1">
      <alignment horizontal="center" vertical="center"/>
    </xf>
    <xf numFmtId="0" fontId="5" fillId="8" borderId="54" xfId="0" applyFont="1" applyFill="1" applyBorder="1" applyAlignment="1">
      <alignment horizontal="center" vertical="center"/>
    </xf>
    <xf numFmtId="0" fontId="5" fillId="8" borderId="55" xfId="0" applyFont="1" applyFill="1" applyBorder="1" applyAlignment="1">
      <alignment horizontal="center" vertical="center"/>
    </xf>
    <xf numFmtId="0" fontId="5" fillId="9" borderId="56" xfId="0" applyFont="1" applyFill="1" applyBorder="1" applyAlignment="1">
      <alignment horizontal="center" vertical="center"/>
    </xf>
    <xf numFmtId="0" fontId="5" fillId="9" borderId="58" xfId="0" applyFont="1" applyFill="1" applyBorder="1" applyAlignment="1">
      <alignment horizontal="center" vertical="center"/>
    </xf>
    <xf numFmtId="0" fontId="5" fillId="8" borderId="53" xfId="0" applyFont="1" applyFill="1" applyBorder="1" applyAlignment="1">
      <alignment horizontal="center" vertical="center" wrapText="1"/>
    </xf>
    <xf numFmtId="0" fontId="5" fillId="8" borderId="56" xfId="0" applyFont="1" applyFill="1" applyBorder="1" applyAlignment="1">
      <alignment horizontal="center" vertical="center" wrapText="1"/>
    </xf>
    <xf numFmtId="0" fontId="5" fillId="8" borderId="58" xfId="0" applyFont="1" applyFill="1" applyBorder="1" applyAlignment="1">
      <alignment horizontal="center" vertical="center" wrapText="1"/>
    </xf>
    <xf numFmtId="0" fontId="5" fillId="8" borderId="58" xfId="0" applyFont="1" applyFill="1" applyBorder="1" applyAlignment="1">
      <alignment horizontal="center" vertical="center"/>
    </xf>
    <xf numFmtId="0" fontId="5" fillId="9" borderId="5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3058583</xdr:colOff>
      <xdr:row>0</xdr:row>
      <xdr:rowOff>42333</xdr:rowOff>
    </xdr:from>
    <xdr:to>
      <xdr:col>0</xdr:col>
      <xdr:colOff>3439583</xdr:colOff>
      <xdr:row>2</xdr:row>
      <xdr:rowOff>52916</xdr:rowOff>
    </xdr:to>
    <xdr:sp macro="" textlink="">
      <xdr:nvSpPr>
        <xdr:cNvPr id="2" name="1 CuadroTexto"/>
        <xdr:cNvSpPr txBox="1"/>
      </xdr:nvSpPr>
      <xdr:spPr>
        <a:xfrm>
          <a:off x="3058583" y="42333"/>
          <a:ext cx="381000" cy="328083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r>
            <a:rPr lang="es-CL" sz="2400" b="1">
              <a:solidFill>
                <a:schemeClr val="dk1"/>
              </a:solidFill>
              <a:latin typeface="+mn-lt"/>
              <a:ea typeface="+mn-ea"/>
              <a:cs typeface="+mn-cs"/>
            </a:rPr>
            <a:t>F</a:t>
          </a:r>
        </a:p>
      </xdr:txBody>
    </xdr:sp>
    <xdr:clientData/>
  </xdr:twoCellAnchor>
  <xdr:twoCellAnchor>
    <xdr:from>
      <xdr:col>0</xdr:col>
      <xdr:colOff>2624667</xdr:colOff>
      <xdr:row>17</xdr:row>
      <xdr:rowOff>46567</xdr:rowOff>
    </xdr:from>
    <xdr:to>
      <xdr:col>0</xdr:col>
      <xdr:colOff>3475567</xdr:colOff>
      <xdr:row>19</xdr:row>
      <xdr:rowOff>57150</xdr:rowOff>
    </xdr:to>
    <xdr:sp macro="" textlink="">
      <xdr:nvSpPr>
        <xdr:cNvPr id="6" name="5 CuadroTexto"/>
        <xdr:cNvSpPr txBox="1"/>
      </xdr:nvSpPr>
      <xdr:spPr>
        <a:xfrm>
          <a:off x="2624667" y="2904067"/>
          <a:ext cx="850900" cy="328083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L" sz="2400" b="1"/>
            <a:t>1-3-4</a:t>
          </a:r>
        </a:p>
      </xdr:txBody>
    </xdr:sp>
    <xdr:clientData/>
  </xdr:twoCellAnchor>
  <xdr:twoCellAnchor>
    <xdr:from>
      <xdr:col>0</xdr:col>
      <xdr:colOff>3052233</xdr:colOff>
      <xdr:row>34</xdr:row>
      <xdr:rowOff>67734</xdr:rowOff>
    </xdr:from>
    <xdr:to>
      <xdr:col>0</xdr:col>
      <xdr:colOff>3433233</xdr:colOff>
      <xdr:row>36</xdr:row>
      <xdr:rowOff>78317</xdr:rowOff>
    </xdr:to>
    <xdr:sp macro="" textlink="">
      <xdr:nvSpPr>
        <xdr:cNvPr id="8" name="7 CuadroTexto"/>
        <xdr:cNvSpPr txBox="1"/>
      </xdr:nvSpPr>
      <xdr:spPr>
        <a:xfrm>
          <a:off x="3052233" y="5782734"/>
          <a:ext cx="381000" cy="328083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r>
            <a:rPr lang="es-CL" sz="2400" b="1">
              <a:solidFill>
                <a:schemeClr val="dk1"/>
              </a:solidFill>
              <a:latin typeface="+mn-lt"/>
              <a:ea typeface="+mn-ea"/>
              <a:cs typeface="+mn-cs"/>
            </a:rPr>
            <a:t>2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9"/>
  <sheetViews>
    <sheetView view="pageBreakPreview" zoomScale="90" zoomScaleNormal="100" zoomScaleSheetLayoutView="90" workbookViewId="0">
      <selection activeCell="A9" sqref="A9"/>
    </sheetView>
  </sheetViews>
  <sheetFormatPr baseColWidth="10" defaultRowHeight="12.75" customHeight="1" x14ac:dyDescent="0.25"/>
  <cols>
    <col min="1" max="1" width="46.25" customWidth="1"/>
    <col min="2" max="2" width="43.75" customWidth="1"/>
    <col min="4" max="6" width="10.875" customWidth="1"/>
  </cols>
  <sheetData>
    <row r="1" spans="1:2" ht="12.75" customHeight="1" x14ac:dyDescent="0.25">
      <c r="A1" s="38" t="s">
        <v>0</v>
      </c>
      <c r="B1" s="151" t="s">
        <v>60</v>
      </c>
    </row>
    <row r="2" spans="1:2" ht="12.75" customHeight="1" x14ac:dyDescent="0.25">
      <c r="A2" s="39" t="s">
        <v>43</v>
      </c>
      <c r="B2" s="152"/>
    </row>
    <row r="3" spans="1:2" ht="12.75" customHeight="1" x14ac:dyDescent="0.25">
      <c r="A3" s="39" t="s">
        <v>5</v>
      </c>
      <c r="B3" s="152"/>
    </row>
    <row r="4" spans="1:2" ht="12.75" customHeight="1" x14ac:dyDescent="0.25">
      <c r="A4" s="39" t="s">
        <v>44</v>
      </c>
      <c r="B4" s="152"/>
    </row>
    <row r="5" spans="1:2" ht="12.75" customHeight="1" x14ac:dyDescent="0.25">
      <c r="A5" s="40" t="s">
        <v>47</v>
      </c>
      <c r="B5" s="152"/>
    </row>
    <row r="6" spans="1:2" ht="12.75" customHeight="1" x14ac:dyDescent="0.25">
      <c r="A6" s="40" t="s">
        <v>90</v>
      </c>
      <c r="B6" s="152"/>
    </row>
    <row r="7" spans="1:2" ht="12.75" customHeight="1" x14ac:dyDescent="0.25">
      <c r="A7" s="39" t="s">
        <v>1</v>
      </c>
      <c r="B7" s="152"/>
    </row>
    <row r="8" spans="1:2" ht="12.75" customHeight="1" x14ac:dyDescent="0.25">
      <c r="A8" s="39" t="s">
        <v>42</v>
      </c>
      <c r="B8" s="152"/>
    </row>
    <row r="9" spans="1:2" ht="12.75" customHeight="1" x14ac:dyDescent="0.25">
      <c r="A9" s="39" t="s">
        <v>49</v>
      </c>
      <c r="B9" s="152"/>
    </row>
    <row r="10" spans="1:2" ht="12.75" customHeight="1" x14ac:dyDescent="0.25">
      <c r="A10" s="39" t="s">
        <v>6</v>
      </c>
      <c r="B10" s="152"/>
    </row>
    <row r="11" spans="1:2" ht="12.75" customHeight="1" x14ac:dyDescent="0.25">
      <c r="A11" s="40" t="s">
        <v>41</v>
      </c>
      <c r="B11" s="152"/>
    </row>
    <row r="12" spans="1:2" ht="12.75" customHeight="1" x14ac:dyDescent="0.25">
      <c r="A12" s="40" t="s">
        <v>2</v>
      </c>
      <c r="B12" s="152"/>
    </row>
    <row r="13" spans="1:2" ht="12.75" customHeight="1" x14ac:dyDescent="0.25">
      <c r="A13" s="39" t="s">
        <v>48</v>
      </c>
      <c r="B13" s="152"/>
    </row>
    <row r="14" spans="1:2" ht="12.75" customHeight="1" x14ac:dyDescent="0.25">
      <c r="A14" s="39" t="s">
        <v>54</v>
      </c>
      <c r="B14" s="152"/>
    </row>
    <row r="15" spans="1:2" ht="12.75" customHeight="1" x14ac:dyDescent="0.25">
      <c r="A15" s="41" t="s">
        <v>53</v>
      </c>
      <c r="B15" s="152"/>
    </row>
    <row r="16" spans="1:2" ht="12.75" customHeight="1" x14ac:dyDescent="0.25">
      <c r="A16" s="39" t="s">
        <v>52</v>
      </c>
      <c r="B16" s="152"/>
    </row>
    <row r="17" spans="1:2" ht="12.75" customHeight="1" thickBot="1" x14ac:dyDescent="0.3">
      <c r="A17" s="42" t="s">
        <v>57</v>
      </c>
      <c r="B17" s="153"/>
    </row>
    <row r="18" spans="1:2" ht="12.75" customHeight="1" x14ac:dyDescent="0.25">
      <c r="A18" s="38" t="s">
        <v>7</v>
      </c>
      <c r="B18" s="154" t="s">
        <v>58</v>
      </c>
    </row>
    <row r="19" spans="1:2" ht="12.75" customHeight="1" x14ac:dyDescent="0.25">
      <c r="A19" s="39" t="s">
        <v>39</v>
      </c>
      <c r="B19" s="155"/>
    </row>
    <row r="20" spans="1:2" ht="12.75" customHeight="1" x14ac:dyDescent="0.25">
      <c r="A20" s="39" t="s">
        <v>5</v>
      </c>
      <c r="B20" s="155"/>
    </row>
    <row r="21" spans="1:2" ht="12.75" customHeight="1" x14ac:dyDescent="0.25">
      <c r="A21" s="39" t="s">
        <v>46</v>
      </c>
      <c r="B21" s="155"/>
    </row>
    <row r="22" spans="1:2" ht="12.75" customHeight="1" x14ac:dyDescent="0.25">
      <c r="A22" s="40" t="s">
        <v>47</v>
      </c>
      <c r="B22" s="155"/>
    </row>
    <row r="23" spans="1:2" ht="12.75" customHeight="1" x14ac:dyDescent="0.25">
      <c r="A23" s="40" t="s">
        <v>90</v>
      </c>
      <c r="B23" s="155"/>
    </row>
    <row r="24" spans="1:2" ht="12.75" customHeight="1" x14ac:dyDescent="0.25">
      <c r="A24" s="39" t="s">
        <v>1</v>
      </c>
      <c r="B24" s="155"/>
    </row>
    <row r="25" spans="1:2" ht="12.75" customHeight="1" x14ac:dyDescent="0.25">
      <c r="A25" s="39" t="s">
        <v>42</v>
      </c>
      <c r="B25" s="155"/>
    </row>
    <row r="26" spans="1:2" ht="12.75" customHeight="1" x14ac:dyDescent="0.25">
      <c r="A26" s="39" t="s">
        <v>50</v>
      </c>
      <c r="B26" s="155"/>
    </row>
    <row r="27" spans="1:2" ht="12.75" customHeight="1" x14ac:dyDescent="0.25">
      <c r="A27" s="39" t="s">
        <v>6</v>
      </c>
      <c r="B27" s="155"/>
    </row>
    <row r="28" spans="1:2" ht="12.75" customHeight="1" x14ac:dyDescent="0.25">
      <c r="A28" s="40" t="s">
        <v>41</v>
      </c>
      <c r="B28" s="155"/>
    </row>
    <row r="29" spans="1:2" ht="12.75" customHeight="1" x14ac:dyDescent="0.25">
      <c r="A29" s="40" t="s">
        <v>2</v>
      </c>
      <c r="B29" s="155"/>
    </row>
    <row r="30" spans="1:2" ht="12.75" customHeight="1" x14ac:dyDescent="0.25">
      <c r="A30" s="39" t="s">
        <v>51</v>
      </c>
      <c r="B30" s="155"/>
    </row>
    <row r="31" spans="1:2" ht="12.75" customHeight="1" x14ac:dyDescent="0.25">
      <c r="A31" s="39" t="s">
        <v>55</v>
      </c>
      <c r="B31" s="155"/>
    </row>
    <row r="32" spans="1:2" ht="12.75" customHeight="1" x14ac:dyDescent="0.25">
      <c r="A32" s="41" t="s">
        <v>53</v>
      </c>
      <c r="B32" s="155"/>
    </row>
    <row r="33" spans="1:2" ht="12.75" customHeight="1" x14ac:dyDescent="0.25">
      <c r="A33" s="39" t="s">
        <v>52</v>
      </c>
      <c r="B33" s="155"/>
    </row>
    <row r="34" spans="1:2" ht="12.75" customHeight="1" thickBot="1" x14ac:dyDescent="0.3">
      <c r="A34" s="42" t="s">
        <v>57</v>
      </c>
      <c r="B34" s="156"/>
    </row>
    <row r="35" spans="1:2" ht="12.75" customHeight="1" x14ac:dyDescent="0.25">
      <c r="A35" s="38" t="s">
        <v>3</v>
      </c>
      <c r="B35" s="154" t="s">
        <v>59</v>
      </c>
    </row>
    <row r="36" spans="1:2" ht="12.75" customHeight="1" x14ac:dyDescent="0.25">
      <c r="A36" s="39" t="s">
        <v>40</v>
      </c>
      <c r="B36" s="155"/>
    </row>
    <row r="37" spans="1:2" ht="12.75" customHeight="1" x14ac:dyDescent="0.25">
      <c r="A37" s="39" t="s">
        <v>5</v>
      </c>
      <c r="B37" s="155"/>
    </row>
    <row r="38" spans="1:2" ht="12.75" customHeight="1" x14ac:dyDescent="0.25">
      <c r="A38" s="39" t="s">
        <v>45</v>
      </c>
      <c r="B38" s="155"/>
    </row>
    <row r="39" spans="1:2" ht="12.75" customHeight="1" x14ac:dyDescent="0.25">
      <c r="A39" s="40" t="s">
        <v>47</v>
      </c>
      <c r="B39" s="155"/>
    </row>
    <row r="40" spans="1:2" ht="12.75" customHeight="1" x14ac:dyDescent="0.25">
      <c r="A40" s="40" t="s">
        <v>90</v>
      </c>
      <c r="B40" s="155"/>
    </row>
    <row r="41" spans="1:2" ht="12.75" customHeight="1" x14ac:dyDescent="0.25">
      <c r="A41" s="39" t="s">
        <v>4</v>
      </c>
      <c r="B41" s="155"/>
    </row>
    <row r="42" spans="1:2" ht="12.75" customHeight="1" x14ac:dyDescent="0.25">
      <c r="A42" s="39" t="s">
        <v>42</v>
      </c>
      <c r="B42" s="155"/>
    </row>
    <row r="43" spans="1:2" ht="12.75" customHeight="1" x14ac:dyDescent="0.25">
      <c r="A43" s="40" t="s">
        <v>41</v>
      </c>
      <c r="B43" s="155"/>
    </row>
    <row r="44" spans="1:2" ht="12.75" customHeight="1" x14ac:dyDescent="0.25">
      <c r="A44" s="40" t="s">
        <v>2</v>
      </c>
      <c r="B44" s="155"/>
    </row>
    <row r="45" spans="1:2" ht="12.75" customHeight="1" x14ac:dyDescent="0.25">
      <c r="A45" s="39" t="s">
        <v>51</v>
      </c>
      <c r="B45" s="155"/>
    </row>
    <row r="46" spans="1:2" ht="12.75" customHeight="1" x14ac:dyDescent="0.25">
      <c r="A46" s="39" t="s">
        <v>56</v>
      </c>
      <c r="B46" s="155"/>
    </row>
    <row r="47" spans="1:2" ht="12.75" customHeight="1" x14ac:dyDescent="0.25">
      <c r="A47" s="41" t="s">
        <v>53</v>
      </c>
      <c r="B47" s="155"/>
    </row>
    <row r="48" spans="1:2" ht="12.75" customHeight="1" x14ac:dyDescent="0.25">
      <c r="A48" s="39" t="s">
        <v>52</v>
      </c>
      <c r="B48" s="155"/>
    </row>
    <row r="49" spans="1:2" ht="12.75" customHeight="1" thickBot="1" x14ac:dyDescent="0.3">
      <c r="A49" s="42" t="s">
        <v>57</v>
      </c>
      <c r="B49" s="156"/>
    </row>
  </sheetData>
  <mergeCells count="3">
    <mergeCell ref="B1:B17"/>
    <mergeCell ref="B18:B34"/>
    <mergeCell ref="B35:B49"/>
  </mergeCells>
  <pageMargins left="0.7" right="0.7" top="0.75" bottom="0.75" header="0.3" footer="0.3"/>
  <pageSetup scale="8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showGridLines="0" workbookViewId="0">
      <selection activeCell="G17" sqref="G17"/>
    </sheetView>
  </sheetViews>
  <sheetFormatPr baseColWidth="10" defaultRowHeight="15.75" x14ac:dyDescent="0.25"/>
  <cols>
    <col min="1" max="1" width="5.75" customWidth="1"/>
    <col min="2" max="2" width="6.75" customWidth="1"/>
    <col min="3" max="3" width="15.375" customWidth="1"/>
    <col min="4" max="11" width="4.375" style="2" customWidth="1"/>
    <col min="12" max="19" width="4.375" customWidth="1"/>
  </cols>
  <sheetData>
    <row r="1" spans="1:15" ht="16.5" thickBot="1" x14ac:dyDescent="0.3">
      <c r="A1" s="160" t="s">
        <v>15</v>
      </c>
      <c r="B1" s="161"/>
      <c r="C1" s="161"/>
      <c r="D1" s="7" t="s">
        <v>16</v>
      </c>
      <c r="E1" s="8" t="s">
        <v>18</v>
      </c>
      <c r="F1" s="8" t="s">
        <v>19</v>
      </c>
      <c r="G1" s="8" t="s">
        <v>21</v>
      </c>
      <c r="H1" s="8" t="s">
        <v>17</v>
      </c>
      <c r="I1" s="8" t="s">
        <v>20</v>
      </c>
      <c r="J1" s="8" t="s">
        <v>22</v>
      </c>
      <c r="K1" s="8" t="s">
        <v>9</v>
      </c>
      <c r="L1" s="9"/>
      <c r="M1" s="9"/>
      <c r="N1" s="9"/>
      <c r="O1" s="10"/>
    </row>
    <row r="2" spans="1:15" x14ac:dyDescent="0.25">
      <c r="A2" s="157" t="s">
        <v>8</v>
      </c>
      <c r="B2" s="12" t="s">
        <v>12</v>
      </c>
      <c r="C2" s="13" t="s">
        <v>10</v>
      </c>
      <c r="D2" s="22"/>
      <c r="E2" s="23"/>
      <c r="F2" s="23"/>
      <c r="G2" s="23"/>
      <c r="H2" s="23"/>
      <c r="I2" s="23"/>
      <c r="J2" s="23"/>
      <c r="K2" s="23"/>
      <c r="L2" s="24"/>
      <c r="M2" s="24"/>
      <c r="N2" s="24"/>
      <c r="O2" s="25"/>
    </row>
    <row r="3" spans="1:15" x14ac:dyDescent="0.25">
      <c r="A3" s="158"/>
      <c r="B3" s="11" t="s">
        <v>13</v>
      </c>
      <c r="C3" s="14" t="s">
        <v>34</v>
      </c>
      <c r="D3" s="26"/>
      <c r="E3" s="3"/>
      <c r="F3" s="3"/>
      <c r="G3" s="3"/>
      <c r="H3" s="3"/>
      <c r="I3" s="3"/>
      <c r="J3" s="3"/>
      <c r="K3" s="3"/>
      <c r="L3" s="1"/>
      <c r="M3" s="1"/>
      <c r="N3" s="1"/>
      <c r="O3" s="27"/>
    </row>
    <row r="4" spans="1:15" ht="16.5" thickBot="1" x14ac:dyDescent="0.3">
      <c r="A4" s="159"/>
      <c r="B4" s="15" t="s">
        <v>14</v>
      </c>
      <c r="C4" s="16" t="s">
        <v>11</v>
      </c>
      <c r="D4" s="28"/>
      <c r="E4" s="29"/>
      <c r="F4" s="29"/>
      <c r="G4" s="29"/>
      <c r="H4" s="29"/>
      <c r="I4" s="29"/>
      <c r="J4" s="29"/>
      <c r="K4" s="29"/>
      <c r="L4" s="30"/>
      <c r="M4" s="30"/>
      <c r="N4" s="30"/>
      <c r="O4" s="31"/>
    </row>
    <row r="5" spans="1:15" x14ac:dyDescent="0.25">
      <c r="A5" s="157" t="s">
        <v>27</v>
      </c>
      <c r="B5" s="17" t="s">
        <v>23</v>
      </c>
      <c r="C5" s="18" t="s">
        <v>28</v>
      </c>
      <c r="D5" s="22"/>
      <c r="E5" s="23"/>
      <c r="F5" s="23"/>
      <c r="G5" s="23"/>
      <c r="H5" s="23"/>
      <c r="I5" s="23"/>
      <c r="J5" s="23"/>
      <c r="K5" s="23"/>
      <c r="L5" s="24"/>
      <c r="M5" s="24"/>
      <c r="N5" s="24"/>
      <c r="O5" s="25"/>
    </row>
    <row r="6" spans="1:15" x14ac:dyDescent="0.25">
      <c r="A6" s="158"/>
      <c r="B6" s="6" t="s">
        <v>24</v>
      </c>
      <c r="C6" s="19" t="s">
        <v>29</v>
      </c>
      <c r="D6" s="26"/>
      <c r="E6" s="3"/>
      <c r="F6" s="3"/>
      <c r="G6" s="3"/>
      <c r="H6" s="3"/>
      <c r="I6" s="3"/>
      <c r="J6" s="3"/>
      <c r="K6" s="3"/>
      <c r="L6" s="1"/>
      <c r="M6" s="1"/>
      <c r="N6" s="1"/>
      <c r="O6" s="27"/>
    </row>
    <row r="7" spans="1:15" x14ac:dyDescent="0.25">
      <c r="A7" s="158"/>
      <c r="B7" s="6" t="s">
        <v>19</v>
      </c>
      <c r="C7" s="19" t="s">
        <v>33</v>
      </c>
      <c r="D7" s="26"/>
      <c r="E7" s="3"/>
      <c r="F7" s="3"/>
      <c r="G7" s="3"/>
      <c r="H7" s="3"/>
      <c r="I7" s="3"/>
      <c r="J7" s="3"/>
      <c r="K7" s="3"/>
      <c r="L7" s="1"/>
      <c r="M7" s="1"/>
      <c r="N7" s="1"/>
      <c r="O7" s="27"/>
    </row>
    <row r="8" spans="1:15" x14ac:dyDescent="0.25">
      <c r="A8" s="158"/>
      <c r="B8" s="6" t="s">
        <v>25</v>
      </c>
      <c r="C8" s="19" t="s">
        <v>30</v>
      </c>
      <c r="D8" s="26"/>
      <c r="E8" s="3"/>
      <c r="F8" s="3"/>
      <c r="G8" s="3"/>
      <c r="H8" s="3"/>
      <c r="I8" s="3"/>
      <c r="J8" s="3"/>
      <c r="K8" s="3"/>
      <c r="L8" s="1"/>
      <c r="M8" s="1"/>
      <c r="N8" s="1"/>
      <c r="O8" s="27"/>
    </row>
    <row r="9" spans="1:15" x14ac:dyDescent="0.25">
      <c r="A9" s="158"/>
      <c r="B9" s="6" t="s">
        <v>26</v>
      </c>
      <c r="C9" s="19" t="s">
        <v>31</v>
      </c>
      <c r="D9" s="26"/>
      <c r="E9" s="3"/>
      <c r="F9" s="3"/>
      <c r="G9" s="3"/>
      <c r="H9" s="3"/>
      <c r="I9" s="3"/>
      <c r="J9" s="3"/>
      <c r="K9" s="3"/>
      <c r="L9" s="1"/>
      <c r="M9" s="1"/>
      <c r="N9" s="1"/>
      <c r="O9" s="27"/>
    </row>
    <row r="10" spans="1:15" ht="16.5" thickBot="1" x14ac:dyDescent="0.3">
      <c r="A10" s="162"/>
      <c r="B10" s="32" t="s">
        <v>20</v>
      </c>
      <c r="C10" s="33" t="s">
        <v>32</v>
      </c>
      <c r="D10" s="34"/>
      <c r="E10" s="4"/>
      <c r="F10" s="4"/>
      <c r="G10" s="4"/>
      <c r="H10" s="4"/>
      <c r="I10" s="4"/>
      <c r="J10" s="4"/>
      <c r="K10" s="4"/>
      <c r="L10" s="5"/>
      <c r="M10" s="5"/>
      <c r="N10" s="5"/>
      <c r="O10" s="35"/>
    </row>
    <row r="11" spans="1:15" x14ac:dyDescent="0.25">
      <c r="A11" s="157" t="s">
        <v>36</v>
      </c>
      <c r="B11" s="17" t="s">
        <v>23</v>
      </c>
      <c r="C11" s="18" t="s">
        <v>37</v>
      </c>
      <c r="D11" s="36"/>
      <c r="E11" s="23"/>
      <c r="F11" s="23"/>
      <c r="G11" s="23"/>
      <c r="H11" s="23"/>
      <c r="I11" s="23"/>
      <c r="J11" s="23"/>
      <c r="K11" s="23"/>
      <c r="L11" s="24"/>
      <c r="M11" s="24"/>
      <c r="N11" s="24"/>
      <c r="O11" s="25"/>
    </row>
    <row r="12" spans="1:15" ht="16.5" thickBot="1" x14ac:dyDescent="0.3">
      <c r="A12" s="159"/>
      <c r="B12" s="20" t="s">
        <v>35</v>
      </c>
      <c r="C12" s="21" t="s">
        <v>38</v>
      </c>
      <c r="D12" s="37"/>
      <c r="E12" s="29"/>
      <c r="F12" s="29"/>
      <c r="G12" s="29"/>
      <c r="H12" s="29"/>
      <c r="I12" s="29"/>
      <c r="J12" s="29"/>
      <c r="K12" s="29"/>
      <c r="L12" s="30"/>
      <c r="M12" s="30"/>
      <c r="N12" s="30"/>
      <c r="O12" s="31"/>
    </row>
  </sheetData>
  <mergeCells count="4">
    <mergeCell ref="A2:A4"/>
    <mergeCell ref="A1:C1"/>
    <mergeCell ref="A5:A10"/>
    <mergeCell ref="A11:A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workbookViewId="0">
      <selection activeCell="A5" sqref="A5:C5"/>
    </sheetView>
  </sheetViews>
  <sheetFormatPr baseColWidth="10" defaultRowHeight="13.5" customHeight="1" x14ac:dyDescent="0.25"/>
  <cols>
    <col min="1" max="1" width="9.5" customWidth="1"/>
    <col min="2" max="2" width="15.25" customWidth="1"/>
    <col min="3" max="3" width="22.25" customWidth="1"/>
  </cols>
  <sheetData>
    <row r="1" spans="1:3" ht="13.5" customHeight="1" x14ac:dyDescent="0.25">
      <c r="A1" s="174" t="s">
        <v>61</v>
      </c>
      <c r="B1" s="175"/>
      <c r="C1" s="176"/>
    </row>
    <row r="2" spans="1:3" ht="13.5" customHeight="1" x14ac:dyDescent="0.25">
      <c r="A2" s="171" t="s">
        <v>62</v>
      </c>
      <c r="B2" s="172"/>
      <c r="C2" s="173"/>
    </row>
    <row r="3" spans="1:3" ht="13.5" customHeight="1" x14ac:dyDescent="0.25">
      <c r="A3" s="171" t="s">
        <v>63</v>
      </c>
      <c r="B3" s="172"/>
      <c r="C3" s="173"/>
    </row>
    <row r="4" spans="1:3" ht="13.5" customHeight="1" x14ac:dyDescent="0.25">
      <c r="A4" s="171" t="s">
        <v>64</v>
      </c>
      <c r="B4" s="172"/>
      <c r="C4" s="173"/>
    </row>
    <row r="5" spans="1:3" ht="13.5" customHeight="1" x14ac:dyDescent="0.25">
      <c r="A5" s="171" t="s">
        <v>65</v>
      </c>
      <c r="B5" s="172"/>
      <c r="C5" s="173"/>
    </row>
    <row r="6" spans="1:3" ht="13.5" customHeight="1" x14ac:dyDescent="0.25">
      <c r="A6" s="171" t="s">
        <v>66</v>
      </c>
      <c r="B6" s="172"/>
      <c r="C6" s="173"/>
    </row>
    <row r="7" spans="1:3" ht="13.5" customHeight="1" x14ac:dyDescent="0.25">
      <c r="A7" s="171" t="s">
        <v>67</v>
      </c>
      <c r="B7" s="172"/>
      <c r="C7" s="173"/>
    </row>
    <row r="8" spans="1:3" ht="13.5" customHeight="1" x14ac:dyDescent="0.25">
      <c r="A8" s="171" t="s">
        <v>68</v>
      </c>
      <c r="B8" s="172"/>
      <c r="C8" s="173"/>
    </row>
    <row r="9" spans="1:3" ht="13.5" customHeight="1" x14ac:dyDescent="0.25">
      <c r="A9" s="171" t="s">
        <v>69</v>
      </c>
      <c r="B9" s="172"/>
      <c r="C9" s="173"/>
    </row>
    <row r="10" spans="1:3" ht="13.5" customHeight="1" x14ac:dyDescent="0.25">
      <c r="A10" s="171" t="s">
        <v>70</v>
      </c>
      <c r="B10" s="172"/>
      <c r="C10" s="173"/>
    </row>
    <row r="11" spans="1:3" ht="13.5" customHeight="1" thickBot="1" x14ac:dyDescent="0.3">
      <c r="A11" s="165" t="s">
        <v>71</v>
      </c>
      <c r="B11" s="166"/>
      <c r="C11" s="167"/>
    </row>
    <row r="12" spans="1:3" ht="13.5" customHeight="1" thickBot="1" x14ac:dyDescent="0.3">
      <c r="A12" s="44" t="s">
        <v>72</v>
      </c>
      <c r="B12" s="45" t="s">
        <v>73</v>
      </c>
      <c r="C12" s="43" t="s">
        <v>74</v>
      </c>
    </row>
    <row r="13" spans="1:3" ht="13.5" customHeight="1" thickBot="1" x14ac:dyDescent="0.3">
      <c r="A13" s="168" t="s">
        <v>75</v>
      </c>
      <c r="B13" s="168" t="s">
        <v>76</v>
      </c>
      <c r="C13" s="43" t="s">
        <v>77</v>
      </c>
    </row>
    <row r="14" spans="1:3" ht="13.5" customHeight="1" thickBot="1" x14ac:dyDescent="0.3">
      <c r="A14" s="169"/>
      <c r="B14" s="169"/>
      <c r="C14" s="43" t="s">
        <v>78</v>
      </c>
    </row>
    <row r="15" spans="1:3" ht="13.5" customHeight="1" thickBot="1" x14ac:dyDescent="0.3">
      <c r="A15" s="170"/>
      <c r="B15" s="170"/>
      <c r="C15" s="43" t="s">
        <v>79</v>
      </c>
    </row>
    <row r="16" spans="1:3" ht="15" customHeight="1" thickBot="1" x14ac:dyDescent="0.3">
      <c r="A16" s="168" t="s">
        <v>80</v>
      </c>
      <c r="B16" s="168" t="s">
        <v>81</v>
      </c>
      <c r="C16" s="43" t="s">
        <v>82</v>
      </c>
    </row>
    <row r="17" spans="1:3" ht="24" customHeight="1" thickBot="1" x14ac:dyDescent="0.3">
      <c r="A17" s="169"/>
      <c r="B17" s="169"/>
      <c r="C17" s="43" t="s">
        <v>83</v>
      </c>
    </row>
    <row r="18" spans="1:3" ht="13.5" customHeight="1" thickBot="1" x14ac:dyDescent="0.3">
      <c r="A18" s="170"/>
      <c r="B18" s="170"/>
      <c r="C18" s="43" t="s">
        <v>84</v>
      </c>
    </row>
    <row r="19" spans="1:3" ht="13.5" customHeight="1" thickBot="1" x14ac:dyDescent="0.3">
      <c r="A19" s="165" t="s">
        <v>85</v>
      </c>
      <c r="B19" s="166"/>
      <c r="C19" s="167"/>
    </row>
    <row r="20" spans="1:3" ht="13.5" customHeight="1" thickBot="1" x14ac:dyDescent="0.3">
      <c r="A20" s="46">
        <v>0</v>
      </c>
      <c r="B20" s="163" t="s">
        <v>86</v>
      </c>
      <c r="C20" s="164"/>
    </row>
    <row r="21" spans="1:3" ht="13.5" customHeight="1" thickBot="1" x14ac:dyDescent="0.3">
      <c r="A21" s="46">
        <v>1</v>
      </c>
      <c r="B21" s="163" t="s">
        <v>89</v>
      </c>
      <c r="C21" s="164"/>
    </row>
    <row r="22" spans="1:3" ht="13.5" customHeight="1" thickBot="1" x14ac:dyDescent="0.3">
      <c r="A22" s="46">
        <v>2</v>
      </c>
      <c r="B22" s="163" t="s">
        <v>88</v>
      </c>
      <c r="C22" s="164"/>
    </row>
    <row r="23" spans="1:3" ht="13.5" customHeight="1" thickBot="1" x14ac:dyDescent="0.3">
      <c r="A23" s="46">
        <v>3</v>
      </c>
      <c r="B23" s="163" t="s">
        <v>87</v>
      </c>
      <c r="C23" s="164"/>
    </row>
  </sheetData>
  <mergeCells count="20">
    <mergeCell ref="A10:C10"/>
    <mergeCell ref="A16:A18"/>
    <mergeCell ref="B16:B18"/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B21:C21"/>
    <mergeCell ref="B22:C22"/>
    <mergeCell ref="B23:C23"/>
    <mergeCell ref="A11:C11"/>
    <mergeCell ref="A13:A15"/>
    <mergeCell ref="B13:B15"/>
    <mergeCell ref="A19:C19"/>
    <mergeCell ref="B20:C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2"/>
  <sheetViews>
    <sheetView showGridLines="0" tabSelected="1" workbookViewId="0">
      <selection activeCell="G7" sqref="G7"/>
    </sheetView>
  </sheetViews>
  <sheetFormatPr baseColWidth="10" defaultRowHeight="11.25" x14ac:dyDescent="0.2"/>
  <cols>
    <col min="1" max="1" width="4.25" style="47" customWidth="1"/>
    <col min="2" max="2" width="2.375" style="47" bestFit="1" customWidth="1"/>
    <col min="3" max="3" width="2.625" style="47" customWidth="1"/>
    <col min="4" max="5" width="2.375" style="47" bestFit="1" customWidth="1"/>
    <col min="6" max="6" width="2.875" style="47" customWidth="1"/>
    <col min="7" max="7" width="2.875" style="47" bestFit="1" customWidth="1"/>
    <col min="8" max="11" width="2.375" style="47" bestFit="1" customWidth="1"/>
    <col min="12" max="12" width="2.25" style="47" customWidth="1"/>
    <col min="13" max="13" width="2.625" style="47" customWidth="1"/>
    <col min="14" max="17" width="2.375" style="47" bestFit="1" customWidth="1"/>
    <col min="18" max="19" width="2.375" style="47" customWidth="1"/>
    <col min="20" max="20" width="3.125" style="47" bestFit="1" customWidth="1"/>
    <col min="21" max="21" width="2.375" style="47" bestFit="1" customWidth="1"/>
    <col min="22" max="16384" width="11" style="48"/>
  </cols>
  <sheetData>
    <row r="1" spans="1:28" ht="11.25" customHeight="1" x14ac:dyDescent="0.2">
      <c r="A1" s="187" t="s">
        <v>91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9"/>
    </row>
    <row r="2" spans="1:28" ht="10.5" customHeight="1" x14ac:dyDescent="0.2">
      <c r="A2" s="60"/>
      <c r="B2" s="182" t="s">
        <v>93</v>
      </c>
      <c r="C2" s="182"/>
      <c r="D2" s="179" t="s">
        <v>94</v>
      </c>
      <c r="E2" s="181"/>
      <c r="F2" s="179" t="s">
        <v>95</v>
      </c>
      <c r="G2" s="180"/>
      <c r="H2" s="180"/>
      <c r="I2" s="181"/>
      <c r="J2" s="179" t="s">
        <v>96</v>
      </c>
      <c r="K2" s="181"/>
      <c r="L2" s="179" t="s">
        <v>97</v>
      </c>
      <c r="M2" s="180"/>
      <c r="N2" s="180"/>
      <c r="O2" s="181"/>
      <c r="P2" s="179" t="s">
        <v>98</v>
      </c>
      <c r="Q2" s="181"/>
      <c r="R2" s="179" t="s">
        <v>99</v>
      </c>
      <c r="S2" s="180"/>
      <c r="T2" s="180"/>
      <c r="U2" s="193"/>
    </row>
    <row r="3" spans="1:28" ht="10.5" customHeight="1" x14ac:dyDescent="0.2">
      <c r="A3" s="191" t="s">
        <v>100</v>
      </c>
      <c r="B3" s="183">
        <v>600</v>
      </c>
      <c r="C3" s="183"/>
      <c r="D3" s="177">
        <v>600</v>
      </c>
      <c r="E3" s="178"/>
      <c r="F3" s="177" t="s">
        <v>261</v>
      </c>
      <c r="G3" s="178"/>
      <c r="H3" s="177">
        <v>528</v>
      </c>
      <c r="I3" s="178"/>
      <c r="J3" s="177">
        <v>450</v>
      </c>
      <c r="K3" s="178"/>
      <c r="L3" s="177" t="s">
        <v>92</v>
      </c>
      <c r="M3" s="178"/>
      <c r="N3" s="177">
        <v>500</v>
      </c>
      <c r="O3" s="178"/>
      <c r="P3" s="177">
        <v>560</v>
      </c>
      <c r="Q3" s="178"/>
      <c r="R3" s="177" t="s">
        <v>102</v>
      </c>
      <c r="S3" s="178"/>
      <c r="T3" s="177">
        <v>120</v>
      </c>
      <c r="U3" s="186"/>
    </row>
    <row r="4" spans="1:28" ht="10.5" customHeight="1" x14ac:dyDescent="0.2">
      <c r="A4" s="192"/>
      <c r="B4" s="184" t="s">
        <v>101</v>
      </c>
      <c r="C4" s="185"/>
      <c r="D4" s="184" t="s">
        <v>101</v>
      </c>
      <c r="E4" s="185"/>
      <c r="F4" s="184" t="s">
        <v>103</v>
      </c>
      <c r="G4" s="185"/>
      <c r="H4" s="184" t="s">
        <v>101</v>
      </c>
      <c r="I4" s="185"/>
      <c r="J4" s="184" t="s">
        <v>101</v>
      </c>
      <c r="K4" s="185"/>
      <c r="L4" s="184" t="s">
        <v>103</v>
      </c>
      <c r="M4" s="185"/>
      <c r="N4" s="184" t="s">
        <v>101</v>
      </c>
      <c r="O4" s="185"/>
      <c r="P4" s="184" t="s">
        <v>101</v>
      </c>
      <c r="Q4" s="185"/>
      <c r="R4" s="184" t="s">
        <v>103</v>
      </c>
      <c r="S4" s="185"/>
      <c r="T4" s="184" t="s">
        <v>101</v>
      </c>
      <c r="U4" s="190"/>
    </row>
    <row r="5" spans="1:28" ht="10.5" customHeight="1" x14ac:dyDescent="0.2">
      <c r="A5" s="72">
        <v>5</v>
      </c>
      <c r="B5" s="50">
        <f>TRUNC((+A5/B3)*60,0)</f>
        <v>0</v>
      </c>
      <c r="C5" s="76">
        <f>(A5/$B$3)*3600-B5*60</f>
        <v>30</v>
      </c>
      <c r="D5" s="50">
        <f>TRUNC((+A5/$D$3)*60,0)</f>
        <v>0</v>
      </c>
      <c r="E5" s="76">
        <f>(A5/$D$3)*3600-D5*60</f>
        <v>30</v>
      </c>
      <c r="F5" s="50">
        <f>TRUNC(((A5)/1320)*60,0)</f>
        <v>0</v>
      </c>
      <c r="G5" s="76">
        <f>((A5)/1320)*3600-F5*60</f>
        <v>13.636363636363637</v>
      </c>
      <c r="H5" s="50">
        <f>TRUNC((+A5/$H$3)*60,0)</f>
        <v>0</v>
      </c>
      <c r="I5" s="76">
        <f>(A5/$H$3)*3600-H5*60</f>
        <v>34.090909090909093</v>
      </c>
      <c r="J5" s="50">
        <f>TRUNC((+A5/$J$3)*60,0)</f>
        <v>0</v>
      </c>
      <c r="K5" s="76">
        <f>(A5/$J$3)*3600-J5*60</f>
        <v>40</v>
      </c>
      <c r="L5" s="88">
        <f>TRUNC(((A5)/584)*60,0)</f>
        <v>0</v>
      </c>
      <c r="M5" s="90">
        <f>((A5)/584)*3600-L5*60</f>
        <v>30.821917808219176</v>
      </c>
      <c r="N5" s="50">
        <f>TRUNC((+A5/$N$3)*60,0)</f>
        <v>0</v>
      </c>
      <c r="O5" s="76">
        <f>(A5/$N$3)*3600-N5*60</f>
        <v>36</v>
      </c>
      <c r="P5" s="50">
        <f>TRUNC((+A5/$P$3)*60,0)</f>
        <v>0</v>
      </c>
      <c r="Q5" s="76">
        <f>(A5/$P$3)*3600-P5*60</f>
        <v>32.142857142857139</v>
      </c>
      <c r="R5" s="92">
        <f>TRUNC(((A5)/584)*60,0)</f>
        <v>0</v>
      </c>
      <c r="S5" s="78">
        <f>((A5)/584)*3600-R5*60</f>
        <v>30.821917808219176</v>
      </c>
      <c r="T5" s="50">
        <f t="shared" ref="T5:T31" si="0">TRUNC((+A5/$T$3)*60,0)</f>
        <v>2</v>
      </c>
      <c r="U5" s="77">
        <f t="shared" ref="U5:U31" si="1">(A5/$T$3)*3600-T5*60</f>
        <v>30</v>
      </c>
    </row>
    <row r="6" spans="1:28" ht="10.5" customHeight="1" x14ac:dyDescent="0.2">
      <c r="A6" s="73">
        <f>A5+5</f>
        <v>10</v>
      </c>
      <c r="B6" s="56">
        <f>TRUNC((+A6/$B$3)*60,0)</f>
        <v>1</v>
      </c>
      <c r="C6" s="57">
        <f>(A6/$B$3)*3600-B6*60</f>
        <v>0</v>
      </c>
      <c r="D6" s="58">
        <f t="shared" ref="D6:D31" si="2">TRUNC((+A6/$D$3)*60,0)</f>
        <v>1</v>
      </c>
      <c r="E6" s="57">
        <f t="shared" ref="E6:E31" si="3">(A6/$D$3)*3600-D6*60</f>
        <v>0</v>
      </c>
      <c r="F6" s="58">
        <f>TRUNC(((A6)/1320)*60,0)</f>
        <v>0</v>
      </c>
      <c r="G6" s="57">
        <f>((A6)/1320)*3600-F6*60</f>
        <v>27.272727272727273</v>
      </c>
      <c r="H6" s="58">
        <f t="shared" ref="H6:H31" si="4">TRUNC((+A6/$H$3)*60,0)</f>
        <v>1</v>
      </c>
      <c r="I6" s="57">
        <f t="shared" ref="I6:I31" si="5">(A6/$H$3)*3600-H6*60</f>
        <v>8.181818181818187</v>
      </c>
      <c r="J6" s="58">
        <f t="shared" ref="J6:J31" si="6">TRUNC((+A6/$J$3)*60,0)</f>
        <v>1</v>
      </c>
      <c r="K6" s="57">
        <f t="shared" ref="K6:K31" si="7">(A6/$J$3)*3600-J6*60</f>
        <v>20</v>
      </c>
      <c r="L6" s="87">
        <f>TRUNC(((A6)/584)*60,0)</f>
        <v>1</v>
      </c>
      <c r="M6" s="57">
        <f>((A6)/584)*3600-L6*60</f>
        <v>1.6438356164383521</v>
      </c>
      <c r="N6" s="58">
        <f t="shared" ref="N6:N31" si="8">TRUNC((+A6/$N$3)*60,0)</f>
        <v>1</v>
      </c>
      <c r="O6" s="57">
        <f t="shared" ref="O6:O31" si="9">(A6/$N$3)*3600-N6*60</f>
        <v>12</v>
      </c>
      <c r="P6" s="58">
        <f t="shared" ref="P6:P31" si="10">TRUNC((+A6/$P$3)*60,0)</f>
        <v>1</v>
      </c>
      <c r="Q6" s="57">
        <f t="shared" ref="Q6:Q31" si="11">(A6/$P$3)*3600-P6*60</f>
        <v>4.2857142857142776</v>
      </c>
      <c r="R6" s="93">
        <f>TRUNC(((A6)/584)*60,0)</f>
        <v>1</v>
      </c>
      <c r="S6" s="79">
        <f>((A6)/584)*3600-R6*60</f>
        <v>1.6438356164383521</v>
      </c>
      <c r="T6" s="58">
        <f t="shared" si="0"/>
        <v>5</v>
      </c>
      <c r="U6" s="65">
        <f t="shared" si="1"/>
        <v>0</v>
      </c>
    </row>
    <row r="7" spans="1:28" ht="10.5" customHeight="1" x14ac:dyDescent="0.2">
      <c r="A7" s="74">
        <f t="shared" ref="A7:A24" si="12">A6+5</f>
        <v>15</v>
      </c>
      <c r="B7" s="50">
        <f t="shared" ref="B7:B31" si="13">TRUNC((+A7/$B$3)*60,0)</f>
        <v>1</v>
      </c>
      <c r="C7" s="51">
        <f t="shared" ref="C7:C30" si="14">(A7/$B$3)*3600-B7*60</f>
        <v>30</v>
      </c>
      <c r="D7" s="50">
        <f t="shared" si="2"/>
        <v>1</v>
      </c>
      <c r="E7" s="52">
        <f t="shared" si="3"/>
        <v>30</v>
      </c>
      <c r="F7" s="50"/>
      <c r="G7" s="52"/>
      <c r="H7" s="50">
        <f t="shared" si="4"/>
        <v>1</v>
      </c>
      <c r="I7" s="52">
        <f t="shared" si="5"/>
        <v>42.272727272727266</v>
      </c>
      <c r="J7" s="50">
        <f t="shared" si="6"/>
        <v>2</v>
      </c>
      <c r="K7" s="52">
        <f t="shared" si="7"/>
        <v>0</v>
      </c>
      <c r="L7" s="89"/>
      <c r="M7" s="91"/>
      <c r="N7" s="50">
        <f t="shared" si="8"/>
        <v>1</v>
      </c>
      <c r="O7" s="52">
        <f t="shared" si="9"/>
        <v>48</v>
      </c>
      <c r="P7" s="50">
        <f t="shared" si="10"/>
        <v>1</v>
      </c>
      <c r="Q7" s="52">
        <f t="shared" si="11"/>
        <v>36.428571428571416</v>
      </c>
      <c r="R7" s="92"/>
      <c r="S7" s="78"/>
      <c r="T7" s="50">
        <f t="shared" si="0"/>
        <v>7</v>
      </c>
      <c r="U7" s="64">
        <f t="shared" si="1"/>
        <v>30</v>
      </c>
      <c r="W7" s="82"/>
    </row>
    <row r="8" spans="1:28" ht="10.5" customHeight="1" x14ac:dyDescent="0.2">
      <c r="A8" s="73">
        <f t="shared" si="12"/>
        <v>20</v>
      </c>
      <c r="B8" s="59">
        <f t="shared" si="13"/>
        <v>2</v>
      </c>
      <c r="C8" s="57">
        <f t="shared" si="14"/>
        <v>0</v>
      </c>
      <c r="D8" s="58">
        <f t="shared" si="2"/>
        <v>2</v>
      </c>
      <c r="E8" s="57">
        <f t="shared" si="3"/>
        <v>0</v>
      </c>
      <c r="F8" s="58">
        <f>TRUNC(((A8)/1320)*60,0)</f>
        <v>0</v>
      </c>
      <c r="G8" s="57">
        <f>((A8)/1320)*3600-F8*60</f>
        <v>54.545454545454547</v>
      </c>
      <c r="H8" s="58">
        <f t="shared" si="4"/>
        <v>2</v>
      </c>
      <c r="I8" s="57">
        <f t="shared" si="5"/>
        <v>16.363636363636374</v>
      </c>
      <c r="J8" s="58">
        <f t="shared" si="6"/>
        <v>2</v>
      </c>
      <c r="K8" s="57">
        <f t="shared" si="7"/>
        <v>40</v>
      </c>
      <c r="L8" s="87">
        <f>TRUNC(((A8)/584)*60,0)</f>
        <v>2</v>
      </c>
      <c r="M8" s="57">
        <f>((A8)/584)*3600-L8*60</f>
        <v>3.2876712328767042</v>
      </c>
      <c r="N8" s="58">
        <f t="shared" si="8"/>
        <v>2</v>
      </c>
      <c r="O8" s="57">
        <f t="shared" si="9"/>
        <v>24</v>
      </c>
      <c r="P8" s="58">
        <f t="shared" si="10"/>
        <v>2</v>
      </c>
      <c r="Q8" s="57">
        <f t="shared" si="11"/>
        <v>8.5714285714285552</v>
      </c>
      <c r="R8" s="93">
        <f>TRUNC(((A8)/584)*60,0)</f>
        <v>2</v>
      </c>
      <c r="S8" s="79">
        <f>((A8)/584)*3600-R8*60</f>
        <v>3.2876712328767042</v>
      </c>
      <c r="T8" s="58">
        <f t="shared" si="0"/>
        <v>10</v>
      </c>
      <c r="U8" s="65">
        <f t="shared" si="1"/>
        <v>0</v>
      </c>
      <c r="AB8" s="48">
        <f>5/600*60</f>
        <v>0.5</v>
      </c>
    </row>
    <row r="9" spans="1:28" ht="10.5" customHeight="1" x14ac:dyDescent="0.2">
      <c r="A9" s="74">
        <f t="shared" si="12"/>
        <v>25</v>
      </c>
      <c r="B9" s="50">
        <f t="shared" si="13"/>
        <v>2</v>
      </c>
      <c r="C9" s="52">
        <f t="shared" si="14"/>
        <v>30</v>
      </c>
      <c r="D9" s="50">
        <f t="shared" si="2"/>
        <v>2</v>
      </c>
      <c r="E9" s="52">
        <f t="shared" si="3"/>
        <v>30</v>
      </c>
      <c r="F9" s="50"/>
      <c r="G9" s="52"/>
      <c r="H9" s="50">
        <f t="shared" si="4"/>
        <v>2</v>
      </c>
      <c r="I9" s="52">
        <f t="shared" si="5"/>
        <v>50.454545454545439</v>
      </c>
      <c r="J9" s="50">
        <f t="shared" si="6"/>
        <v>3</v>
      </c>
      <c r="K9" s="52">
        <f t="shared" si="7"/>
        <v>20</v>
      </c>
      <c r="L9" s="89"/>
      <c r="M9" s="91"/>
      <c r="N9" s="50">
        <f t="shared" si="8"/>
        <v>3</v>
      </c>
      <c r="O9" s="52">
        <f t="shared" si="9"/>
        <v>0</v>
      </c>
      <c r="P9" s="50">
        <f t="shared" si="10"/>
        <v>2</v>
      </c>
      <c r="Q9" s="52">
        <f t="shared" si="11"/>
        <v>40.714285714285722</v>
      </c>
      <c r="R9" s="92"/>
      <c r="S9" s="78"/>
      <c r="T9" s="50">
        <f t="shared" si="0"/>
        <v>12</v>
      </c>
      <c r="U9" s="64">
        <f t="shared" si="1"/>
        <v>30</v>
      </c>
    </row>
    <row r="10" spans="1:28" ht="10.5" customHeight="1" x14ac:dyDescent="0.2">
      <c r="A10" s="73">
        <f t="shared" si="12"/>
        <v>30</v>
      </c>
      <c r="B10" s="58">
        <f t="shared" si="13"/>
        <v>3</v>
      </c>
      <c r="C10" s="57">
        <f t="shared" si="14"/>
        <v>0</v>
      </c>
      <c r="D10" s="58">
        <f t="shared" si="2"/>
        <v>3</v>
      </c>
      <c r="E10" s="57">
        <f t="shared" si="3"/>
        <v>0</v>
      </c>
      <c r="F10" s="58">
        <f>TRUNC(((A10)/1320)*60,0)</f>
        <v>1</v>
      </c>
      <c r="G10" s="57">
        <f>((A10)/1320)*3600-F10*60</f>
        <v>21.818181818181827</v>
      </c>
      <c r="H10" s="58">
        <f t="shared" si="4"/>
        <v>3</v>
      </c>
      <c r="I10" s="57">
        <f t="shared" si="5"/>
        <v>24.545454545454533</v>
      </c>
      <c r="J10" s="58">
        <f t="shared" si="6"/>
        <v>4</v>
      </c>
      <c r="K10" s="57">
        <f t="shared" si="7"/>
        <v>0</v>
      </c>
      <c r="L10" s="87">
        <f>TRUNC(((A10)/584)*60,0)</f>
        <v>3</v>
      </c>
      <c r="M10" s="57">
        <f>((A10)/584)*3600-L10*60</f>
        <v>4.9315068493150704</v>
      </c>
      <c r="N10" s="58">
        <f t="shared" si="8"/>
        <v>3</v>
      </c>
      <c r="O10" s="57">
        <f t="shared" si="9"/>
        <v>36</v>
      </c>
      <c r="P10" s="58">
        <f t="shared" si="10"/>
        <v>3</v>
      </c>
      <c r="Q10" s="57">
        <f t="shared" si="11"/>
        <v>12.857142857142833</v>
      </c>
      <c r="R10" s="55">
        <f>TRUNC(((A10)/584)*60,0)</f>
        <v>3</v>
      </c>
      <c r="S10" s="54">
        <f>((A10)/584)*3600-R10*60</f>
        <v>4.9315068493150704</v>
      </c>
      <c r="T10" s="58">
        <f t="shared" si="0"/>
        <v>15</v>
      </c>
      <c r="U10" s="65">
        <f t="shared" si="1"/>
        <v>0</v>
      </c>
    </row>
    <row r="11" spans="1:28" ht="10.5" customHeight="1" x14ac:dyDescent="0.2">
      <c r="A11" s="74">
        <f t="shared" si="12"/>
        <v>35</v>
      </c>
      <c r="B11" s="50">
        <f t="shared" si="13"/>
        <v>3</v>
      </c>
      <c r="C11" s="51">
        <f t="shared" si="14"/>
        <v>30</v>
      </c>
      <c r="D11" s="50">
        <f t="shared" si="2"/>
        <v>3</v>
      </c>
      <c r="E11" s="52">
        <f t="shared" si="3"/>
        <v>30</v>
      </c>
      <c r="F11" s="50"/>
      <c r="G11" s="52"/>
      <c r="H11" s="50">
        <f t="shared" si="4"/>
        <v>3</v>
      </c>
      <c r="I11" s="52">
        <f t="shared" si="5"/>
        <v>58.636363636363626</v>
      </c>
      <c r="J11" s="50">
        <f t="shared" si="6"/>
        <v>4</v>
      </c>
      <c r="K11" s="52">
        <f t="shared" si="7"/>
        <v>40</v>
      </c>
      <c r="L11" s="89"/>
      <c r="M11" s="91"/>
      <c r="N11" s="50">
        <f t="shared" si="8"/>
        <v>4</v>
      </c>
      <c r="O11" s="52">
        <f t="shared" si="9"/>
        <v>12.000000000000028</v>
      </c>
      <c r="P11" s="50">
        <f t="shared" si="10"/>
        <v>3</v>
      </c>
      <c r="Q11" s="52">
        <f t="shared" si="11"/>
        <v>45</v>
      </c>
      <c r="R11" s="50">
        <f>TRUNC((+(A11-30)/$T$3)*60,0)</f>
        <v>2</v>
      </c>
      <c r="S11" s="52">
        <f>((A11-30)/$T$3)*3600-R11*60</f>
        <v>30</v>
      </c>
      <c r="T11" s="86">
        <f t="shared" si="0"/>
        <v>17</v>
      </c>
      <c r="U11" s="64">
        <f t="shared" si="1"/>
        <v>30</v>
      </c>
    </row>
    <row r="12" spans="1:28" ht="10.5" customHeight="1" x14ac:dyDescent="0.2">
      <c r="A12" s="73">
        <f t="shared" si="12"/>
        <v>40</v>
      </c>
      <c r="B12" s="58">
        <f t="shared" si="13"/>
        <v>4</v>
      </c>
      <c r="C12" s="57">
        <f t="shared" si="14"/>
        <v>0</v>
      </c>
      <c r="D12" s="58">
        <f t="shared" si="2"/>
        <v>4</v>
      </c>
      <c r="E12" s="57">
        <f t="shared" si="3"/>
        <v>0</v>
      </c>
      <c r="F12" s="55">
        <f>TRUNC(((A12)/1320)*60,0)</f>
        <v>1</v>
      </c>
      <c r="G12" s="54">
        <f>((A12)/1320)*3600-F12*60</f>
        <v>49.090909090909093</v>
      </c>
      <c r="H12" s="58">
        <f t="shared" si="4"/>
        <v>4</v>
      </c>
      <c r="I12" s="57">
        <f t="shared" si="5"/>
        <v>32.727272727272748</v>
      </c>
      <c r="J12" s="58">
        <f t="shared" si="6"/>
        <v>5</v>
      </c>
      <c r="K12" s="57">
        <f t="shared" si="7"/>
        <v>20</v>
      </c>
      <c r="L12" s="55">
        <f>TRUNC(((A12)/584)*60,0)</f>
        <v>4</v>
      </c>
      <c r="M12" s="54">
        <f>((A12)/584)*3600-L12*60</f>
        <v>6.5753424657534083</v>
      </c>
      <c r="N12" s="58">
        <f t="shared" si="8"/>
        <v>4</v>
      </c>
      <c r="O12" s="57">
        <f t="shared" si="9"/>
        <v>48</v>
      </c>
      <c r="P12" s="58">
        <f t="shared" si="10"/>
        <v>4</v>
      </c>
      <c r="Q12" s="57">
        <f t="shared" si="11"/>
        <v>17.14285714285711</v>
      </c>
      <c r="R12" s="93">
        <f t="shared" ref="R12:R31" si="15">TRUNC((+(A12-30)/$T$3)*60,0)</f>
        <v>5</v>
      </c>
      <c r="S12" s="79">
        <f t="shared" ref="S12:S31" si="16">((A12-30)/$T$3)*3600-R12*60</f>
        <v>0</v>
      </c>
      <c r="T12" s="58">
        <f t="shared" si="0"/>
        <v>20</v>
      </c>
      <c r="U12" s="65">
        <f t="shared" si="1"/>
        <v>0</v>
      </c>
      <c r="W12" s="81"/>
    </row>
    <row r="13" spans="1:28" ht="10.5" customHeight="1" x14ac:dyDescent="0.2">
      <c r="A13" s="74">
        <f t="shared" si="12"/>
        <v>45</v>
      </c>
      <c r="B13" s="50">
        <f t="shared" si="13"/>
        <v>4</v>
      </c>
      <c r="C13" s="51">
        <f t="shared" si="14"/>
        <v>30</v>
      </c>
      <c r="D13" s="50">
        <f t="shared" si="2"/>
        <v>4</v>
      </c>
      <c r="E13" s="52">
        <f t="shared" si="3"/>
        <v>30</v>
      </c>
      <c r="F13" s="50">
        <f>TRUNC(((A13-40)/350)*60,0)</f>
        <v>0</v>
      </c>
      <c r="G13" s="52">
        <f>((A13-40)/350)*3600-F13*60</f>
        <v>51.428571428571423</v>
      </c>
      <c r="H13" s="50">
        <f t="shared" si="4"/>
        <v>5</v>
      </c>
      <c r="I13" s="52">
        <f t="shared" si="5"/>
        <v>6.818181818181813</v>
      </c>
      <c r="J13" s="50">
        <f t="shared" si="6"/>
        <v>6</v>
      </c>
      <c r="K13" s="52">
        <f t="shared" si="7"/>
        <v>0</v>
      </c>
      <c r="L13" s="49">
        <f>TRUNC(((A13-40)/500)*60,0)</f>
        <v>0</v>
      </c>
      <c r="M13" s="61">
        <f>((A13-40)/500)*3600-L13*60</f>
        <v>36</v>
      </c>
      <c r="N13" s="50">
        <f t="shared" si="8"/>
        <v>5</v>
      </c>
      <c r="O13" s="52">
        <f t="shared" si="9"/>
        <v>24</v>
      </c>
      <c r="P13" s="50">
        <f t="shared" si="10"/>
        <v>4</v>
      </c>
      <c r="Q13" s="52">
        <f t="shared" si="11"/>
        <v>49.285714285714334</v>
      </c>
      <c r="R13" s="92">
        <f t="shared" si="15"/>
        <v>7</v>
      </c>
      <c r="S13" s="78">
        <f t="shared" si="16"/>
        <v>30</v>
      </c>
      <c r="T13" s="50">
        <f t="shared" si="0"/>
        <v>22</v>
      </c>
      <c r="U13" s="64">
        <f t="shared" si="1"/>
        <v>30</v>
      </c>
    </row>
    <row r="14" spans="1:28" ht="10.5" customHeight="1" x14ac:dyDescent="0.2">
      <c r="A14" s="73">
        <f t="shared" si="12"/>
        <v>50</v>
      </c>
      <c r="B14" s="58">
        <f t="shared" si="13"/>
        <v>5</v>
      </c>
      <c r="C14" s="57">
        <f t="shared" si="14"/>
        <v>0</v>
      </c>
      <c r="D14" s="58">
        <f t="shared" si="2"/>
        <v>5</v>
      </c>
      <c r="E14" s="57">
        <f t="shared" si="3"/>
        <v>0</v>
      </c>
      <c r="F14" s="58">
        <f t="shared" ref="F14:F31" si="17">TRUNC(((A14-40)/350)*60,0)</f>
        <v>1</v>
      </c>
      <c r="G14" s="57">
        <f t="shared" ref="G14:G31" si="18">((A14-40)/350)*3600-F14*60</f>
        <v>42.857142857142847</v>
      </c>
      <c r="H14" s="58">
        <f t="shared" si="4"/>
        <v>5</v>
      </c>
      <c r="I14" s="57">
        <f t="shared" si="5"/>
        <v>40.909090909090878</v>
      </c>
      <c r="J14" s="58">
        <f t="shared" si="6"/>
        <v>6</v>
      </c>
      <c r="K14" s="62">
        <f t="shared" si="7"/>
        <v>40</v>
      </c>
      <c r="L14" s="58">
        <f t="shared" ref="L14:L31" si="19">TRUNC(((A14-40)/500)*60,0)</f>
        <v>1</v>
      </c>
      <c r="M14" s="57">
        <f t="shared" ref="M14:M31" si="20">((A14-40)/500)*3600-L14*60</f>
        <v>12</v>
      </c>
      <c r="N14" s="58">
        <f t="shared" si="8"/>
        <v>6</v>
      </c>
      <c r="O14" s="57">
        <f t="shared" si="9"/>
        <v>0</v>
      </c>
      <c r="P14" s="58">
        <f t="shared" si="10"/>
        <v>5</v>
      </c>
      <c r="Q14" s="57">
        <f t="shared" si="11"/>
        <v>21.428571428571445</v>
      </c>
      <c r="R14" s="93">
        <f t="shared" si="15"/>
        <v>10</v>
      </c>
      <c r="S14" s="79">
        <f t="shared" si="16"/>
        <v>0</v>
      </c>
      <c r="T14" s="58">
        <f t="shared" si="0"/>
        <v>25</v>
      </c>
      <c r="U14" s="65">
        <f t="shared" si="1"/>
        <v>0</v>
      </c>
    </row>
    <row r="15" spans="1:28" ht="10.5" customHeight="1" x14ac:dyDescent="0.2">
      <c r="A15" s="74">
        <f t="shared" si="12"/>
        <v>55</v>
      </c>
      <c r="B15" s="50">
        <f t="shared" si="13"/>
        <v>5</v>
      </c>
      <c r="C15" s="51">
        <f t="shared" si="14"/>
        <v>30</v>
      </c>
      <c r="D15" s="50">
        <f t="shared" si="2"/>
        <v>5</v>
      </c>
      <c r="E15" s="52">
        <f t="shared" si="3"/>
        <v>30</v>
      </c>
      <c r="F15" s="50">
        <f t="shared" si="17"/>
        <v>2</v>
      </c>
      <c r="G15" s="52">
        <f t="shared" si="18"/>
        <v>34.285714285714278</v>
      </c>
      <c r="H15" s="50">
        <f t="shared" si="4"/>
        <v>6</v>
      </c>
      <c r="I15" s="52">
        <f t="shared" si="5"/>
        <v>15</v>
      </c>
      <c r="J15" s="50">
        <f t="shared" si="6"/>
        <v>7</v>
      </c>
      <c r="K15" s="63">
        <f t="shared" si="7"/>
        <v>20</v>
      </c>
      <c r="L15" s="49">
        <f t="shared" si="19"/>
        <v>1</v>
      </c>
      <c r="M15" s="52">
        <f t="shared" si="20"/>
        <v>48</v>
      </c>
      <c r="N15" s="50">
        <f t="shared" si="8"/>
        <v>6</v>
      </c>
      <c r="O15" s="52">
        <f t="shared" si="9"/>
        <v>36</v>
      </c>
      <c r="P15" s="50">
        <f t="shared" si="10"/>
        <v>5</v>
      </c>
      <c r="Q15" s="52">
        <f t="shared" si="11"/>
        <v>53.571428571428555</v>
      </c>
      <c r="R15" s="92">
        <f t="shared" si="15"/>
        <v>12</v>
      </c>
      <c r="S15" s="78">
        <f t="shared" si="16"/>
        <v>30</v>
      </c>
      <c r="T15" s="50">
        <f t="shared" si="0"/>
        <v>27</v>
      </c>
      <c r="U15" s="64">
        <f t="shared" si="1"/>
        <v>30</v>
      </c>
    </row>
    <row r="16" spans="1:28" ht="10.5" customHeight="1" x14ac:dyDescent="0.2">
      <c r="A16" s="73">
        <f t="shared" si="12"/>
        <v>60</v>
      </c>
      <c r="B16" s="58">
        <f t="shared" si="13"/>
        <v>6</v>
      </c>
      <c r="C16" s="57">
        <f t="shared" si="14"/>
        <v>0</v>
      </c>
      <c r="D16" s="58">
        <f t="shared" si="2"/>
        <v>6</v>
      </c>
      <c r="E16" s="57">
        <f t="shared" si="3"/>
        <v>0</v>
      </c>
      <c r="F16" s="58">
        <f t="shared" si="17"/>
        <v>3</v>
      </c>
      <c r="G16" s="57">
        <f t="shared" si="18"/>
        <v>25.714285714285694</v>
      </c>
      <c r="H16" s="58">
        <f t="shared" si="4"/>
        <v>6</v>
      </c>
      <c r="I16" s="57">
        <f t="shared" si="5"/>
        <v>49.090909090909065</v>
      </c>
      <c r="J16" s="58">
        <f t="shared" si="6"/>
        <v>8</v>
      </c>
      <c r="K16" s="62">
        <f t="shared" si="7"/>
        <v>0</v>
      </c>
      <c r="L16" s="58">
        <f t="shared" si="19"/>
        <v>2</v>
      </c>
      <c r="M16" s="57">
        <f t="shared" si="20"/>
        <v>24</v>
      </c>
      <c r="N16" s="58">
        <f t="shared" si="8"/>
        <v>7</v>
      </c>
      <c r="O16" s="57">
        <f t="shared" si="9"/>
        <v>12</v>
      </c>
      <c r="P16" s="58">
        <f t="shared" si="10"/>
        <v>6</v>
      </c>
      <c r="Q16" s="57">
        <f t="shared" si="11"/>
        <v>25.714285714285666</v>
      </c>
      <c r="R16" s="93">
        <f t="shared" si="15"/>
        <v>15</v>
      </c>
      <c r="S16" s="79">
        <f t="shared" si="16"/>
        <v>0</v>
      </c>
      <c r="T16" s="58">
        <f t="shared" si="0"/>
        <v>30</v>
      </c>
      <c r="U16" s="65">
        <f t="shared" si="1"/>
        <v>0</v>
      </c>
    </row>
    <row r="17" spans="1:21" ht="10.5" customHeight="1" x14ac:dyDescent="0.2">
      <c r="A17" s="74">
        <f t="shared" si="12"/>
        <v>65</v>
      </c>
      <c r="B17" s="50">
        <f t="shared" si="13"/>
        <v>6</v>
      </c>
      <c r="C17" s="51">
        <f t="shared" si="14"/>
        <v>30</v>
      </c>
      <c r="D17" s="50">
        <f t="shared" si="2"/>
        <v>6</v>
      </c>
      <c r="E17" s="52">
        <f t="shared" si="3"/>
        <v>30</v>
      </c>
      <c r="F17" s="50">
        <f t="shared" si="17"/>
        <v>4</v>
      </c>
      <c r="G17" s="52">
        <f t="shared" si="18"/>
        <v>17.14285714285711</v>
      </c>
      <c r="H17" s="50">
        <f t="shared" si="4"/>
        <v>7</v>
      </c>
      <c r="I17" s="52">
        <f t="shared" si="5"/>
        <v>23.181818181818187</v>
      </c>
      <c r="J17" s="50">
        <f t="shared" si="6"/>
        <v>8</v>
      </c>
      <c r="K17" s="63">
        <f t="shared" si="7"/>
        <v>40</v>
      </c>
      <c r="L17" s="49">
        <f t="shared" si="19"/>
        <v>3</v>
      </c>
      <c r="M17" s="52">
        <f t="shared" si="20"/>
        <v>0</v>
      </c>
      <c r="N17" s="50">
        <f t="shared" si="8"/>
        <v>7</v>
      </c>
      <c r="O17" s="52">
        <f t="shared" si="9"/>
        <v>48</v>
      </c>
      <c r="P17" s="50">
        <f t="shared" si="10"/>
        <v>6</v>
      </c>
      <c r="Q17" s="52">
        <f t="shared" si="11"/>
        <v>57.85714285714289</v>
      </c>
      <c r="R17" s="92">
        <f t="shared" si="15"/>
        <v>17</v>
      </c>
      <c r="S17" s="78">
        <f t="shared" si="16"/>
        <v>30</v>
      </c>
      <c r="T17" s="50">
        <f t="shared" si="0"/>
        <v>32</v>
      </c>
      <c r="U17" s="64">
        <f t="shared" si="1"/>
        <v>29.999999999999773</v>
      </c>
    </row>
    <row r="18" spans="1:21" ht="10.5" customHeight="1" x14ac:dyDescent="0.2">
      <c r="A18" s="73">
        <f t="shared" si="12"/>
        <v>70</v>
      </c>
      <c r="B18" s="58">
        <f t="shared" si="13"/>
        <v>7</v>
      </c>
      <c r="C18" s="57">
        <f t="shared" si="14"/>
        <v>0</v>
      </c>
      <c r="D18" s="58">
        <f t="shared" si="2"/>
        <v>7</v>
      </c>
      <c r="E18" s="57">
        <f t="shared" si="3"/>
        <v>0</v>
      </c>
      <c r="F18" s="58">
        <f t="shared" si="17"/>
        <v>5</v>
      </c>
      <c r="G18" s="57">
        <f t="shared" si="18"/>
        <v>8.5714285714285552</v>
      </c>
      <c r="H18" s="58">
        <f t="shared" si="4"/>
        <v>7</v>
      </c>
      <c r="I18" s="57">
        <f t="shared" si="5"/>
        <v>57.272727272727252</v>
      </c>
      <c r="J18" s="58">
        <f t="shared" si="6"/>
        <v>9</v>
      </c>
      <c r="K18" s="62">
        <f t="shared" si="7"/>
        <v>20</v>
      </c>
      <c r="L18" s="58">
        <f t="shared" si="19"/>
        <v>3</v>
      </c>
      <c r="M18" s="57">
        <f t="shared" si="20"/>
        <v>36</v>
      </c>
      <c r="N18" s="58">
        <f t="shared" si="8"/>
        <v>8</v>
      </c>
      <c r="O18" s="57">
        <f t="shared" si="9"/>
        <v>24.000000000000057</v>
      </c>
      <c r="P18" s="58">
        <f t="shared" si="10"/>
        <v>7</v>
      </c>
      <c r="Q18" s="57">
        <f t="shared" si="11"/>
        <v>30</v>
      </c>
      <c r="R18" s="93">
        <f t="shared" si="15"/>
        <v>20</v>
      </c>
      <c r="S18" s="79">
        <f t="shared" si="16"/>
        <v>0</v>
      </c>
      <c r="T18" s="58">
        <f t="shared" si="0"/>
        <v>35</v>
      </c>
      <c r="U18" s="65">
        <f t="shared" si="1"/>
        <v>0</v>
      </c>
    </row>
    <row r="19" spans="1:21" ht="10.5" customHeight="1" x14ac:dyDescent="0.2">
      <c r="A19" s="74">
        <f t="shared" si="12"/>
        <v>75</v>
      </c>
      <c r="B19" s="50">
        <f t="shared" si="13"/>
        <v>7</v>
      </c>
      <c r="C19" s="51">
        <f t="shared" si="14"/>
        <v>30</v>
      </c>
      <c r="D19" s="50">
        <f t="shared" si="2"/>
        <v>7</v>
      </c>
      <c r="E19" s="52">
        <f t="shared" si="3"/>
        <v>30</v>
      </c>
      <c r="F19" s="50">
        <f t="shared" si="17"/>
        <v>6</v>
      </c>
      <c r="G19" s="52">
        <f t="shared" si="18"/>
        <v>0</v>
      </c>
      <c r="H19" s="50">
        <f t="shared" si="4"/>
        <v>8</v>
      </c>
      <c r="I19" s="52">
        <f t="shared" si="5"/>
        <v>31.363636363636431</v>
      </c>
      <c r="J19" s="50">
        <f t="shared" si="6"/>
        <v>10</v>
      </c>
      <c r="K19" s="63">
        <f t="shared" si="7"/>
        <v>0</v>
      </c>
      <c r="L19" s="49">
        <f t="shared" si="19"/>
        <v>4</v>
      </c>
      <c r="M19" s="52">
        <f t="shared" si="20"/>
        <v>12.000000000000028</v>
      </c>
      <c r="N19" s="50">
        <f t="shared" si="8"/>
        <v>9</v>
      </c>
      <c r="O19" s="52">
        <f t="shared" si="9"/>
        <v>0</v>
      </c>
      <c r="P19" s="50">
        <f t="shared" si="10"/>
        <v>8</v>
      </c>
      <c r="Q19" s="52">
        <f t="shared" si="11"/>
        <v>2.1428571428571104</v>
      </c>
      <c r="R19" s="92">
        <f t="shared" si="15"/>
        <v>22</v>
      </c>
      <c r="S19" s="78">
        <f t="shared" si="16"/>
        <v>30</v>
      </c>
      <c r="T19" s="50">
        <f t="shared" si="0"/>
        <v>37</v>
      </c>
      <c r="U19" s="64">
        <f t="shared" si="1"/>
        <v>30</v>
      </c>
    </row>
    <row r="20" spans="1:21" ht="10.5" customHeight="1" x14ac:dyDescent="0.2">
      <c r="A20" s="73">
        <f t="shared" si="12"/>
        <v>80</v>
      </c>
      <c r="B20" s="58">
        <f t="shared" si="13"/>
        <v>8</v>
      </c>
      <c r="C20" s="57">
        <f t="shared" si="14"/>
        <v>0</v>
      </c>
      <c r="D20" s="58">
        <f t="shared" si="2"/>
        <v>8</v>
      </c>
      <c r="E20" s="57">
        <f t="shared" si="3"/>
        <v>0</v>
      </c>
      <c r="F20" s="58">
        <f t="shared" si="17"/>
        <v>6</v>
      </c>
      <c r="G20" s="57">
        <f t="shared" si="18"/>
        <v>51.428571428571388</v>
      </c>
      <c r="H20" s="58">
        <f t="shared" si="4"/>
        <v>9</v>
      </c>
      <c r="I20" s="57">
        <f t="shared" si="5"/>
        <v>5.4545454545454959</v>
      </c>
      <c r="J20" s="58">
        <f t="shared" si="6"/>
        <v>10</v>
      </c>
      <c r="K20" s="62">
        <f t="shared" si="7"/>
        <v>40</v>
      </c>
      <c r="L20" s="58">
        <f t="shared" si="19"/>
        <v>4</v>
      </c>
      <c r="M20" s="57">
        <f t="shared" si="20"/>
        <v>48</v>
      </c>
      <c r="N20" s="58">
        <f t="shared" si="8"/>
        <v>9</v>
      </c>
      <c r="O20" s="57">
        <f t="shared" si="9"/>
        <v>36</v>
      </c>
      <c r="P20" s="58">
        <f t="shared" si="10"/>
        <v>8</v>
      </c>
      <c r="Q20" s="57">
        <f t="shared" si="11"/>
        <v>34.285714285714221</v>
      </c>
      <c r="R20" s="93">
        <f t="shared" si="15"/>
        <v>25</v>
      </c>
      <c r="S20" s="79">
        <f t="shared" si="16"/>
        <v>0</v>
      </c>
      <c r="T20" s="58">
        <f t="shared" si="0"/>
        <v>40</v>
      </c>
      <c r="U20" s="65">
        <f t="shared" si="1"/>
        <v>0</v>
      </c>
    </row>
    <row r="21" spans="1:21" ht="10.5" customHeight="1" x14ac:dyDescent="0.2">
      <c r="A21" s="74">
        <f t="shared" si="12"/>
        <v>85</v>
      </c>
      <c r="B21" s="50">
        <f t="shared" si="13"/>
        <v>8</v>
      </c>
      <c r="C21" s="51">
        <f t="shared" si="14"/>
        <v>30</v>
      </c>
      <c r="D21" s="50">
        <f t="shared" si="2"/>
        <v>8</v>
      </c>
      <c r="E21" s="52">
        <f t="shared" si="3"/>
        <v>30</v>
      </c>
      <c r="F21" s="50">
        <f t="shared" si="17"/>
        <v>7</v>
      </c>
      <c r="G21" s="52">
        <f t="shared" si="18"/>
        <v>42.857142857142833</v>
      </c>
      <c r="H21" s="50">
        <f t="shared" si="4"/>
        <v>9</v>
      </c>
      <c r="I21" s="52">
        <f t="shared" si="5"/>
        <v>39.545454545454504</v>
      </c>
      <c r="J21" s="50">
        <f t="shared" si="6"/>
        <v>11</v>
      </c>
      <c r="K21" s="63">
        <f t="shared" si="7"/>
        <v>20</v>
      </c>
      <c r="L21" s="49">
        <f t="shared" si="19"/>
        <v>5</v>
      </c>
      <c r="M21" s="52">
        <f t="shared" si="20"/>
        <v>24</v>
      </c>
      <c r="N21" s="50">
        <f t="shared" si="8"/>
        <v>10</v>
      </c>
      <c r="O21" s="52">
        <f t="shared" si="9"/>
        <v>12</v>
      </c>
      <c r="P21" s="50">
        <f t="shared" si="10"/>
        <v>9</v>
      </c>
      <c r="Q21" s="52">
        <f t="shared" si="11"/>
        <v>6.4285714285713311</v>
      </c>
      <c r="R21" s="92">
        <f t="shared" si="15"/>
        <v>27</v>
      </c>
      <c r="S21" s="78">
        <f t="shared" si="16"/>
        <v>30</v>
      </c>
      <c r="T21" s="50">
        <f t="shared" si="0"/>
        <v>42</v>
      </c>
      <c r="U21" s="64">
        <f t="shared" si="1"/>
        <v>30</v>
      </c>
    </row>
    <row r="22" spans="1:21" ht="10.5" customHeight="1" x14ac:dyDescent="0.2">
      <c r="A22" s="73">
        <f>A21+5</f>
        <v>90</v>
      </c>
      <c r="B22" s="58">
        <f t="shared" si="13"/>
        <v>9</v>
      </c>
      <c r="C22" s="57">
        <f t="shared" si="14"/>
        <v>0</v>
      </c>
      <c r="D22" s="58">
        <f t="shared" si="2"/>
        <v>9</v>
      </c>
      <c r="E22" s="57">
        <f t="shared" si="3"/>
        <v>0</v>
      </c>
      <c r="F22" s="58">
        <f t="shared" si="17"/>
        <v>8</v>
      </c>
      <c r="G22" s="57">
        <f t="shared" si="18"/>
        <v>34.285714285714221</v>
      </c>
      <c r="H22" s="58">
        <f t="shared" si="4"/>
        <v>10</v>
      </c>
      <c r="I22" s="57">
        <f t="shared" si="5"/>
        <v>13.636363636363626</v>
      </c>
      <c r="J22" s="58">
        <f t="shared" si="6"/>
        <v>12</v>
      </c>
      <c r="K22" s="62">
        <f t="shared" si="7"/>
        <v>0</v>
      </c>
      <c r="L22" s="58">
        <f t="shared" si="19"/>
        <v>6</v>
      </c>
      <c r="M22" s="57">
        <f t="shared" si="20"/>
        <v>0</v>
      </c>
      <c r="N22" s="58">
        <f t="shared" si="8"/>
        <v>10</v>
      </c>
      <c r="O22" s="57">
        <f t="shared" si="9"/>
        <v>48</v>
      </c>
      <c r="P22" s="58">
        <f t="shared" si="10"/>
        <v>9</v>
      </c>
      <c r="Q22" s="57">
        <f t="shared" si="11"/>
        <v>38.571428571428669</v>
      </c>
      <c r="R22" s="93">
        <f t="shared" si="15"/>
        <v>30</v>
      </c>
      <c r="S22" s="79">
        <f t="shared" si="16"/>
        <v>0</v>
      </c>
      <c r="T22" s="58">
        <f t="shared" si="0"/>
        <v>45</v>
      </c>
      <c r="U22" s="65">
        <f t="shared" si="1"/>
        <v>0</v>
      </c>
    </row>
    <row r="23" spans="1:21" ht="10.5" customHeight="1" x14ac:dyDescent="0.2">
      <c r="A23" s="74">
        <f t="shared" si="12"/>
        <v>95</v>
      </c>
      <c r="B23" s="50">
        <f t="shared" si="13"/>
        <v>9</v>
      </c>
      <c r="C23" s="51">
        <f t="shared" si="14"/>
        <v>30</v>
      </c>
      <c r="D23" s="50">
        <f t="shared" si="2"/>
        <v>9</v>
      </c>
      <c r="E23" s="52">
        <f t="shared" si="3"/>
        <v>30</v>
      </c>
      <c r="F23" s="50">
        <f t="shared" si="17"/>
        <v>9</v>
      </c>
      <c r="G23" s="52">
        <f t="shared" si="18"/>
        <v>25.714285714285666</v>
      </c>
      <c r="H23" s="50">
        <f t="shared" si="4"/>
        <v>10</v>
      </c>
      <c r="I23" s="52">
        <f t="shared" si="5"/>
        <v>47.727272727272748</v>
      </c>
      <c r="J23" s="50">
        <f t="shared" si="6"/>
        <v>12</v>
      </c>
      <c r="K23" s="63">
        <f t="shared" si="7"/>
        <v>40</v>
      </c>
      <c r="L23" s="49">
        <f t="shared" si="19"/>
        <v>6</v>
      </c>
      <c r="M23" s="52">
        <f t="shared" si="20"/>
        <v>36</v>
      </c>
      <c r="N23" s="50">
        <f t="shared" si="8"/>
        <v>11</v>
      </c>
      <c r="O23" s="52">
        <f t="shared" si="9"/>
        <v>24</v>
      </c>
      <c r="P23" s="50">
        <f t="shared" si="10"/>
        <v>10</v>
      </c>
      <c r="Q23" s="52">
        <f t="shared" si="11"/>
        <v>10.714285714285779</v>
      </c>
      <c r="R23" s="92">
        <f t="shared" si="15"/>
        <v>32</v>
      </c>
      <c r="S23" s="78">
        <f t="shared" si="16"/>
        <v>29.999999999999773</v>
      </c>
      <c r="T23" s="50">
        <f t="shared" si="0"/>
        <v>47</v>
      </c>
      <c r="U23" s="64">
        <f t="shared" si="1"/>
        <v>30</v>
      </c>
    </row>
    <row r="24" spans="1:21" ht="10.5" customHeight="1" x14ac:dyDescent="0.2">
      <c r="A24" s="73">
        <f t="shared" si="12"/>
        <v>100</v>
      </c>
      <c r="B24" s="58">
        <f t="shared" si="13"/>
        <v>10</v>
      </c>
      <c r="C24" s="57">
        <f t="shared" si="14"/>
        <v>0</v>
      </c>
      <c r="D24" s="58">
        <f t="shared" si="2"/>
        <v>10</v>
      </c>
      <c r="E24" s="57">
        <f t="shared" si="3"/>
        <v>0</v>
      </c>
      <c r="F24" s="58">
        <f t="shared" si="17"/>
        <v>10</v>
      </c>
      <c r="G24" s="57">
        <f t="shared" si="18"/>
        <v>17.14285714285711</v>
      </c>
      <c r="H24" s="58">
        <f t="shared" si="4"/>
        <v>11</v>
      </c>
      <c r="I24" s="57">
        <f t="shared" si="5"/>
        <v>21.818181818181756</v>
      </c>
      <c r="J24" s="58">
        <f t="shared" si="6"/>
        <v>13</v>
      </c>
      <c r="K24" s="62">
        <f t="shared" si="7"/>
        <v>20</v>
      </c>
      <c r="L24" s="58">
        <f t="shared" si="19"/>
        <v>7</v>
      </c>
      <c r="M24" s="57">
        <f t="shared" si="20"/>
        <v>12</v>
      </c>
      <c r="N24" s="58">
        <f t="shared" si="8"/>
        <v>12</v>
      </c>
      <c r="O24" s="57">
        <f t="shared" si="9"/>
        <v>0</v>
      </c>
      <c r="P24" s="58">
        <f t="shared" si="10"/>
        <v>10</v>
      </c>
      <c r="Q24" s="57">
        <f t="shared" si="11"/>
        <v>42.85714285714289</v>
      </c>
      <c r="R24" s="93">
        <f t="shared" si="15"/>
        <v>35</v>
      </c>
      <c r="S24" s="79">
        <f t="shared" si="16"/>
        <v>0</v>
      </c>
      <c r="T24" s="58">
        <f t="shared" si="0"/>
        <v>50</v>
      </c>
      <c r="U24" s="65">
        <f t="shared" si="1"/>
        <v>0</v>
      </c>
    </row>
    <row r="25" spans="1:21" ht="10.5" customHeight="1" x14ac:dyDescent="0.2">
      <c r="A25" s="74">
        <f>A24+15</f>
        <v>115</v>
      </c>
      <c r="B25" s="50">
        <f t="shared" si="13"/>
        <v>11</v>
      </c>
      <c r="C25" s="51">
        <f t="shared" si="14"/>
        <v>30</v>
      </c>
      <c r="D25" s="50">
        <f t="shared" si="2"/>
        <v>11</v>
      </c>
      <c r="E25" s="52">
        <f t="shared" si="3"/>
        <v>30</v>
      </c>
      <c r="F25" s="50">
        <f t="shared" si="17"/>
        <v>12</v>
      </c>
      <c r="G25" s="52">
        <f t="shared" si="18"/>
        <v>51.428571428571331</v>
      </c>
      <c r="H25" s="50">
        <f t="shared" si="4"/>
        <v>13</v>
      </c>
      <c r="I25" s="52">
        <f t="shared" si="5"/>
        <v>4.0909090909091219</v>
      </c>
      <c r="J25" s="50">
        <f t="shared" si="6"/>
        <v>15</v>
      </c>
      <c r="K25" s="63">
        <f t="shared" si="7"/>
        <v>19.999999999999886</v>
      </c>
      <c r="L25" s="49">
        <f t="shared" si="19"/>
        <v>9</v>
      </c>
      <c r="M25" s="52">
        <f t="shared" si="20"/>
        <v>0</v>
      </c>
      <c r="N25" s="50">
        <f t="shared" si="8"/>
        <v>13</v>
      </c>
      <c r="O25" s="52">
        <f t="shared" si="9"/>
        <v>48</v>
      </c>
      <c r="P25" s="50">
        <f t="shared" si="10"/>
        <v>12</v>
      </c>
      <c r="Q25" s="52">
        <f t="shared" si="11"/>
        <v>19.285714285714221</v>
      </c>
      <c r="R25" s="92">
        <f t="shared" si="15"/>
        <v>42</v>
      </c>
      <c r="S25" s="78">
        <f t="shared" si="16"/>
        <v>30</v>
      </c>
      <c r="T25" s="50">
        <f t="shared" si="0"/>
        <v>57</v>
      </c>
      <c r="U25" s="64">
        <f t="shared" si="1"/>
        <v>30</v>
      </c>
    </row>
    <row r="26" spans="1:21" ht="10.5" customHeight="1" x14ac:dyDescent="0.2">
      <c r="A26" s="73">
        <f t="shared" ref="A26:A31" si="21">A25+15</f>
        <v>130</v>
      </c>
      <c r="B26" s="58">
        <f t="shared" si="13"/>
        <v>13</v>
      </c>
      <c r="C26" s="57">
        <f t="shared" si="14"/>
        <v>0</v>
      </c>
      <c r="D26" s="58">
        <f t="shared" si="2"/>
        <v>13</v>
      </c>
      <c r="E26" s="57">
        <f t="shared" si="3"/>
        <v>0</v>
      </c>
      <c r="F26" s="58">
        <f t="shared" si="17"/>
        <v>15</v>
      </c>
      <c r="G26" s="57">
        <f t="shared" si="18"/>
        <v>25.714285714285666</v>
      </c>
      <c r="H26" s="58">
        <f t="shared" si="4"/>
        <v>14</v>
      </c>
      <c r="I26" s="57">
        <f t="shared" si="5"/>
        <v>46.363636363636374</v>
      </c>
      <c r="J26" s="58">
        <f t="shared" si="6"/>
        <v>17</v>
      </c>
      <c r="K26" s="62">
        <f t="shared" si="7"/>
        <v>20</v>
      </c>
      <c r="L26" s="58">
        <f t="shared" si="19"/>
        <v>10</v>
      </c>
      <c r="M26" s="57">
        <f t="shared" si="20"/>
        <v>48</v>
      </c>
      <c r="N26" s="58">
        <f t="shared" si="8"/>
        <v>15</v>
      </c>
      <c r="O26" s="57">
        <f t="shared" si="9"/>
        <v>36</v>
      </c>
      <c r="P26" s="58">
        <f t="shared" si="10"/>
        <v>13</v>
      </c>
      <c r="Q26" s="57">
        <f t="shared" si="11"/>
        <v>55.714285714285779</v>
      </c>
      <c r="R26" s="93">
        <f t="shared" si="15"/>
        <v>50</v>
      </c>
      <c r="S26" s="79">
        <f t="shared" si="16"/>
        <v>0</v>
      </c>
      <c r="T26" s="58">
        <f t="shared" si="0"/>
        <v>65</v>
      </c>
      <c r="U26" s="65">
        <f t="shared" si="1"/>
        <v>0</v>
      </c>
    </row>
    <row r="27" spans="1:21" ht="10.5" customHeight="1" x14ac:dyDescent="0.2">
      <c r="A27" s="74">
        <f t="shared" si="21"/>
        <v>145</v>
      </c>
      <c r="B27" s="50">
        <f t="shared" si="13"/>
        <v>14</v>
      </c>
      <c r="C27" s="51">
        <f t="shared" si="14"/>
        <v>30</v>
      </c>
      <c r="D27" s="50">
        <f t="shared" si="2"/>
        <v>14</v>
      </c>
      <c r="E27" s="52">
        <f t="shared" si="3"/>
        <v>30</v>
      </c>
      <c r="F27" s="50">
        <f t="shared" si="17"/>
        <v>18</v>
      </c>
      <c r="G27" s="52">
        <f t="shared" si="18"/>
        <v>0</v>
      </c>
      <c r="H27" s="50">
        <f t="shared" si="4"/>
        <v>16</v>
      </c>
      <c r="I27" s="52">
        <f t="shared" si="5"/>
        <v>28.636363636363512</v>
      </c>
      <c r="J27" s="50">
        <f t="shared" si="6"/>
        <v>19</v>
      </c>
      <c r="K27" s="63">
        <f t="shared" si="7"/>
        <v>20</v>
      </c>
      <c r="L27" s="49">
        <f t="shared" si="19"/>
        <v>12</v>
      </c>
      <c r="M27" s="52">
        <f t="shared" si="20"/>
        <v>36</v>
      </c>
      <c r="N27" s="50">
        <f t="shared" si="8"/>
        <v>17</v>
      </c>
      <c r="O27" s="52">
        <f t="shared" si="9"/>
        <v>24</v>
      </c>
      <c r="P27" s="50">
        <f t="shared" si="10"/>
        <v>15</v>
      </c>
      <c r="Q27" s="52">
        <f t="shared" si="11"/>
        <v>32.142857142857224</v>
      </c>
      <c r="R27" s="92">
        <f t="shared" si="15"/>
        <v>57</v>
      </c>
      <c r="S27" s="78">
        <f t="shared" si="16"/>
        <v>30</v>
      </c>
      <c r="T27" s="50">
        <f t="shared" si="0"/>
        <v>72</v>
      </c>
      <c r="U27" s="64">
        <f t="shared" si="1"/>
        <v>30</v>
      </c>
    </row>
    <row r="28" spans="1:21" ht="10.5" customHeight="1" x14ac:dyDescent="0.2">
      <c r="A28" s="73">
        <f t="shared" si="21"/>
        <v>160</v>
      </c>
      <c r="B28" s="58">
        <f t="shared" si="13"/>
        <v>16</v>
      </c>
      <c r="C28" s="57">
        <f t="shared" si="14"/>
        <v>0</v>
      </c>
      <c r="D28" s="58">
        <f t="shared" si="2"/>
        <v>16</v>
      </c>
      <c r="E28" s="57">
        <f t="shared" si="3"/>
        <v>0</v>
      </c>
      <c r="F28" s="58">
        <f t="shared" si="17"/>
        <v>20</v>
      </c>
      <c r="G28" s="57">
        <f t="shared" si="18"/>
        <v>34.285714285714221</v>
      </c>
      <c r="H28" s="58">
        <f t="shared" si="4"/>
        <v>18</v>
      </c>
      <c r="I28" s="57">
        <f t="shared" si="5"/>
        <v>10.909090909090992</v>
      </c>
      <c r="J28" s="58">
        <f t="shared" si="6"/>
        <v>21</v>
      </c>
      <c r="K28" s="62">
        <f t="shared" si="7"/>
        <v>20</v>
      </c>
      <c r="L28" s="58">
        <f t="shared" si="19"/>
        <v>14</v>
      </c>
      <c r="M28" s="57">
        <f t="shared" si="20"/>
        <v>24</v>
      </c>
      <c r="N28" s="58">
        <f t="shared" si="8"/>
        <v>19</v>
      </c>
      <c r="O28" s="57">
        <f t="shared" si="9"/>
        <v>12</v>
      </c>
      <c r="P28" s="58">
        <f t="shared" si="10"/>
        <v>17</v>
      </c>
      <c r="Q28" s="57">
        <f t="shared" si="11"/>
        <v>8.5714285714284415</v>
      </c>
      <c r="R28" s="93">
        <f t="shared" si="15"/>
        <v>65</v>
      </c>
      <c r="S28" s="79">
        <f t="shared" si="16"/>
        <v>0</v>
      </c>
      <c r="T28" s="58">
        <f t="shared" si="0"/>
        <v>80</v>
      </c>
      <c r="U28" s="65">
        <f t="shared" si="1"/>
        <v>0</v>
      </c>
    </row>
    <row r="29" spans="1:21" ht="10.5" customHeight="1" x14ac:dyDescent="0.2">
      <c r="A29" s="74">
        <f t="shared" si="21"/>
        <v>175</v>
      </c>
      <c r="B29" s="50">
        <f t="shared" si="13"/>
        <v>17</v>
      </c>
      <c r="C29" s="51">
        <f t="shared" si="14"/>
        <v>30</v>
      </c>
      <c r="D29" s="50">
        <f t="shared" si="2"/>
        <v>17</v>
      </c>
      <c r="E29" s="52">
        <f t="shared" si="3"/>
        <v>30</v>
      </c>
      <c r="F29" s="50">
        <f t="shared" si="17"/>
        <v>23</v>
      </c>
      <c r="G29" s="52">
        <f t="shared" si="18"/>
        <v>8.5714285714286689</v>
      </c>
      <c r="H29" s="50">
        <f t="shared" si="4"/>
        <v>19</v>
      </c>
      <c r="I29" s="52">
        <f t="shared" si="5"/>
        <v>53.181818181818016</v>
      </c>
      <c r="J29" s="50">
        <f t="shared" si="6"/>
        <v>23</v>
      </c>
      <c r="K29" s="63">
        <f t="shared" si="7"/>
        <v>20</v>
      </c>
      <c r="L29" s="49">
        <f t="shared" si="19"/>
        <v>16</v>
      </c>
      <c r="M29" s="52">
        <f t="shared" si="20"/>
        <v>12.000000000000114</v>
      </c>
      <c r="N29" s="50">
        <f t="shared" si="8"/>
        <v>21</v>
      </c>
      <c r="O29" s="52">
        <f t="shared" si="9"/>
        <v>0</v>
      </c>
      <c r="P29" s="50">
        <f t="shared" si="10"/>
        <v>18</v>
      </c>
      <c r="Q29" s="52">
        <f t="shared" si="11"/>
        <v>45</v>
      </c>
      <c r="R29" s="92">
        <f t="shared" si="15"/>
        <v>72</v>
      </c>
      <c r="S29" s="78">
        <f t="shared" si="16"/>
        <v>30</v>
      </c>
      <c r="T29" s="50">
        <f t="shared" si="0"/>
        <v>87</v>
      </c>
      <c r="U29" s="64">
        <f t="shared" si="1"/>
        <v>30</v>
      </c>
    </row>
    <row r="30" spans="1:21" ht="10.5" customHeight="1" x14ac:dyDescent="0.2">
      <c r="A30" s="73">
        <f t="shared" si="21"/>
        <v>190</v>
      </c>
      <c r="B30" s="58">
        <f t="shared" si="13"/>
        <v>19</v>
      </c>
      <c r="C30" s="57">
        <f t="shared" si="14"/>
        <v>0</v>
      </c>
      <c r="D30" s="58">
        <f t="shared" si="2"/>
        <v>19</v>
      </c>
      <c r="E30" s="57">
        <f t="shared" si="3"/>
        <v>0</v>
      </c>
      <c r="F30" s="58">
        <f t="shared" si="17"/>
        <v>25</v>
      </c>
      <c r="G30" s="57">
        <f t="shared" si="18"/>
        <v>42.857142857142662</v>
      </c>
      <c r="H30" s="58">
        <f t="shared" si="4"/>
        <v>21</v>
      </c>
      <c r="I30" s="57">
        <f t="shared" si="5"/>
        <v>35.454545454545496</v>
      </c>
      <c r="J30" s="58">
        <f t="shared" si="6"/>
        <v>25</v>
      </c>
      <c r="K30" s="62">
        <f t="shared" si="7"/>
        <v>20</v>
      </c>
      <c r="L30" s="58">
        <f t="shared" si="19"/>
        <v>18</v>
      </c>
      <c r="M30" s="57">
        <f t="shared" si="20"/>
        <v>0</v>
      </c>
      <c r="N30" s="58">
        <f t="shared" si="8"/>
        <v>22</v>
      </c>
      <c r="O30" s="57">
        <f t="shared" si="9"/>
        <v>48</v>
      </c>
      <c r="P30" s="58">
        <f t="shared" si="10"/>
        <v>20</v>
      </c>
      <c r="Q30" s="57">
        <f t="shared" si="11"/>
        <v>21.428571428571558</v>
      </c>
      <c r="R30" s="93">
        <f t="shared" si="15"/>
        <v>80</v>
      </c>
      <c r="S30" s="79">
        <f t="shared" si="16"/>
        <v>0</v>
      </c>
      <c r="T30" s="58">
        <f t="shared" si="0"/>
        <v>95</v>
      </c>
      <c r="U30" s="65">
        <f t="shared" si="1"/>
        <v>0</v>
      </c>
    </row>
    <row r="31" spans="1:21" ht="10.5" customHeight="1" thickBot="1" x14ac:dyDescent="0.25">
      <c r="A31" s="75">
        <f t="shared" si="21"/>
        <v>205</v>
      </c>
      <c r="B31" s="66">
        <f t="shared" si="13"/>
        <v>20</v>
      </c>
      <c r="C31" s="67">
        <f>(A31/$B$3)*3600-B31*60</f>
        <v>30</v>
      </c>
      <c r="D31" s="66">
        <f t="shared" si="2"/>
        <v>20</v>
      </c>
      <c r="E31" s="68">
        <f t="shared" si="3"/>
        <v>30</v>
      </c>
      <c r="F31" s="66">
        <f t="shared" si="17"/>
        <v>28</v>
      </c>
      <c r="G31" s="68">
        <f t="shared" si="18"/>
        <v>17.14285714285711</v>
      </c>
      <c r="H31" s="66">
        <f t="shared" si="4"/>
        <v>23</v>
      </c>
      <c r="I31" s="68">
        <f t="shared" si="5"/>
        <v>17.727272727272748</v>
      </c>
      <c r="J31" s="66">
        <f t="shared" si="6"/>
        <v>27</v>
      </c>
      <c r="K31" s="69">
        <f t="shared" si="7"/>
        <v>20</v>
      </c>
      <c r="L31" s="70">
        <f t="shared" si="19"/>
        <v>19</v>
      </c>
      <c r="M31" s="68">
        <f t="shared" si="20"/>
        <v>48</v>
      </c>
      <c r="N31" s="66">
        <f t="shared" si="8"/>
        <v>24</v>
      </c>
      <c r="O31" s="68">
        <f t="shared" si="9"/>
        <v>36</v>
      </c>
      <c r="P31" s="66">
        <f t="shared" si="10"/>
        <v>21</v>
      </c>
      <c r="Q31" s="68">
        <f t="shared" si="11"/>
        <v>57.857142857142662</v>
      </c>
      <c r="R31" s="94">
        <f t="shared" si="15"/>
        <v>87</v>
      </c>
      <c r="S31" s="80">
        <f t="shared" si="16"/>
        <v>30</v>
      </c>
      <c r="T31" s="66">
        <f t="shared" si="0"/>
        <v>102</v>
      </c>
      <c r="U31" s="71">
        <f t="shared" si="1"/>
        <v>30</v>
      </c>
    </row>
    <row r="32" spans="1:21" x14ac:dyDescent="0.2">
      <c r="F32" s="53"/>
    </row>
  </sheetData>
  <mergeCells count="29">
    <mergeCell ref="R4:S4"/>
    <mergeCell ref="P2:Q2"/>
    <mergeCell ref="T3:U3"/>
    <mergeCell ref="A1:U1"/>
    <mergeCell ref="B4:C4"/>
    <mergeCell ref="D4:E4"/>
    <mergeCell ref="F4:G4"/>
    <mergeCell ref="H4:I4"/>
    <mergeCell ref="J4:K4"/>
    <mergeCell ref="L4:M4"/>
    <mergeCell ref="N4:O4"/>
    <mergeCell ref="P4:Q4"/>
    <mergeCell ref="T4:U4"/>
    <mergeCell ref="A3:A4"/>
    <mergeCell ref="R2:U2"/>
    <mergeCell ref="R3:S3"/>
    <mergeCell ref="B2:C2"/>
    <mergeCell ref="B3:C3"/>
    <mergeCell ref="D2:E2"/>
    <mergeCell ref="D3:E3"/>
    <mergeCell ref="F3:G3"/>
    <mergeCell ref="P3:Q3"/>
    <mergeCell ref="H3:I3"/>
    <mergeCell ref="F2:I2"/>
    <mergeCell ref="J2:K2"/>
    <mergeCell ref="J3:K3"/>
    <mergeCell ref="L3:M3"/>
    <mergeCell ref="L2:O2"/>
    <mergeCell ref="N3:O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showGridLines="0" topLeftCell="A37" workbookViewId="0">
      <selection activeCell="B7" sqref="B7"/>
    </sheetView>
  </sheetViews>
  <sheetFormatPr baseColWidth="10" defaultRowHeight="12.75" x14ac:dyDescent="0.2"/>
  <cols>
    <col min="1" max="1" width="10.125" style="85" customWidth="1"/>
    <col min="2" max="2" width="11.25" style="83" customWidth="1"/>
    <col min="3" max="3" width="8.875" style="84" customWidth="1"/>
    <col min="4" max="4" width="7.125" style="84" customWidth="1"/>
    <col min="5" max="5" width="5.25" style="84" customWidth="1"/>
    <col min="6" max="6" width="8.625" style="84" bestFit="1" customWidth="1"/>
    <col min="7" max="7" width="6.625" style="84" customWidth="1"/>
    <col min="8" max="8" width="1.75" style="83" customWidth="1"/>
    <col min="9" max="9" width="9.5" style="83" customWidth="1"/>
    <col min="10" max="10" width="10.375" style="83" customWidth="1"/>
    <col min="11" max="11" width="8.125" style="83" bestFit="1" customWidth="1"/>
    <col min="12" max="12" width="8.625" style="83" bestFit="1" customWidth="1"/>
    <col min="13" max="13" width="6" style="83" bestFit="1" customWidth="1"/>
    <col min="14" max="14" width="6.25" style="83" bestFit="1" customWidth="1"/>
    <col min="15" max="15" width="25.625" style="83" customWidth="1"/>
    <col min="16" max="16384" width="11" style="83"/>
  </cols>
  <sheetData>
    <row r="1" spans="1:7" x14ac:dyDescent="0.2">
      <c r="A1" s="199" t="s">
        <v>191</v>
      </c>
      <c r="B1" s="200"/>
      <c r="C1" s="200"/>
      <c r="D1" s="200"/>
      <c r="E1" s="200"/>
      <c r="F1" s="200"/>
      <c r="G1" s="201"/>
    </row>
    <row r="2" spans="1:7" ht="13.5" thickBot="1" x14ac:dyDescent="0.25">
      <c r="A2" s="110" t="s">
        <v>104</v>
      </c>
      <c r="B2" s="111" t="s">
        <v>108</v>
      </c>
      <c r="C2" s="111" t="s">
        <v>109</v>
      </c>
      <c r="D2" s="111" t="s">
        <v>110</v>
      </c>
      <c r="E2" s="111" t="s">
        <v>105</v>
      </c>
      <c r="F2" s="111" t="s">
        <v>106</v>
      </c>
      <c r="G2" s="112" t="s">
        <v>107</v>
      </c>
    </row>
    <row r="3" spans="1:7" x14ac:dyDescent="0.2">
      <c r="A3" s="222" t="s">
        <v>170</v>
      </c>
      <c r="B3" s="99" t="s">
        <v>128</v>
      </c>
      <c r="C3" s="99" t="s">
        <v>129</v>
      </c>
      <c r="D3" s="218" t="s">
        <v>135</v>
      </c>
      <c r="E3" s="218" t="s">
        <v>115</v>
      </c>
      <c r="F3" s="218" t="s">
        <v>126</v>
      </c>
      <c r="G3" s="219" t="s">
        <v>127</v>
      </c>
    </row>
    <row r="4" spans="1:7" x14ac:dyDescent="0.2">
      <c r="A4" s="223"/>
      <c r="B4" s="95" t="s">
        <v>132</v>
      </c>
      <c r="C4" s="95" t="s">
        <v>247</v>
      </c>
      <c r="D4" s="216"/>
      <c r="E4" s="216"/>
      <c r="F4" s="216"/>
      <c r="G4" s="214"/>
    </row>
    <row r="5" spans="1:7" ht="13.5" thickBot="1" x14ac:dyDescent="0.25">
      <c r="A5" s="224"/>
      <c r="B5" s="100" t="s">
        <v>133</v>
      </c>
      <c r="C5" s="100" t="s">
        <v>134</v>
      </c>
      <c r="D5" s="217"/>
      <c r="E5" s="217"/>
      <c r="F5" s="217"/>
      <c r="G5" s="215"/>
    </row>
    <row r="6" spans="1:7" ht="15.75" customHeight="1" x14ac:dyDescent="0.2">
      <c r="A6" s="223" t="s">
        <v>171</v>
      </c>
      <c r="B6" s="98" t="s">
        <v>260</v>
      </c>
      <c r="C6" s="98" t="s">
        <v>130</v>
      </c>
      <c r="D6" s="216" t="s">
        <v>136</v>
      </c>
      <c r="E6" s="216" t="s">
        <v>113</v>
      </c>
      <c r="F6" s="216" t="s">
        <v>123</v>
      </c>
      <c r="G6" s="214" t="s">
        <v>124</v>
      </c>
    </row>
    <row r="7" spans="1:7" ht="16.5" customHeight="1" thickBot="1" x14ac:dyDescent="0.25">
      <c r="A7" s="225"/>
      <c r="B7" s="100" t="s">
        <v>125</v>
      </c>
      <c r="C7" s="100" t="s">
        <v>131</v>
      </c>
      <c r="D7" s="217"/>
      <c r="E7" s="217"/>
      <c r="F7" s="217"/>
      <c r="G7" s="215"/>
    </row>
    <row r="8" spans="1:7" ht="24.75" thickBot="1" x14ac:dyDescent="0.25">
      <c r="A8" s="101" t="s">
        <v>172</v>
      </c>
      <c r="B8" s="102" t="s">
        <v>153</v>
      </c>
      <c r="C8" s="102" t="s">
        <v>154</v>
      </c>
      <c r="D8" s="102" t="s">
        <v>137</v>
      </c>
      <c r="E8" s="102" t="s">
        <v>114</v>
      </c>
      <c r="F8" s="102" t="s">
        <v>143</v>
      </c>
      <c r="G8" s="103" t="s">
        <v>144</v>
      </c>
    </row>
    <row r="9" spans="1:7" ht="13.5" thickBot="1" x14ac:dyDescent="0.25">
      <c r="A9" s="105" t="s">
        <v>111</v>
      </c>
      <c r="B9" s="102" t="s">
        <v>155</v>
      </c>
      <c r="C9" s="102" t="s">
        <v>247</v>
      </c>
      <c r="D9" s="102" t="s">
        <v>138</v>
      </c>
      <c r="E9" s="102" t="s">
        <v>116</v>
      </c>
      <c r="F9" s="102" t="s">
        <v>145</v>
      </c>
      <c r="G9" s="103" t="s">
        <v>146</v>
      </c>
    </row>
    <row r="10" spans="1:7" x14ac:dyDescent="0.2">
      <c r="A10" s="226" t="s">
        <v>173</v>
      </c>
      <c r="B10" s="104" t="s">
        <v>156</v>
      </c>
      <c r="C10" s="104" t="s">
        <v>158</v>
      </c>
      <c r="D10" s="211" t="s">
        <v>139</v>
      </c>
      <c r="E10" s="211" t="s">
        <v>117</v>
      </c>
      <c r="F10" s="211" t="s">
        <v>147</v>
      </c>
      <c r="G10" s="209" t="s">
        <v>174</v>
      </c>
    </row>
    <row r="11" spans="1:7" ht="13.5" thickBot="1" x14ac:dyDescent="0.25">
      <c r="A11" s="221"/>
      <c r="B11" s="106" t="s">
        <v>157</v>
      </c>
      <c r="C11" s="106" t="s">
        <v>247</v>
      </c>
      <c r="D11" s="212"/>
      <c r="E11" s="212"/>
      <c r="F11" s="212"/>
      <c r="G11" s="210"/>
    </row>
    <row r="12" spans="1:7" ht="18.75" customHeight="1" x14ac:dyDescent="0.2">
      <c r="A12" s="226" t="s">
        <v>233</v>
      </c>
      <c r="B12" s="104" t="s">
        <v>159</v>
      </c>
      <c r="C12" s="104" t="s">
        <v>160</v>
      </c>
      <c r="D12" s="211" t="s">
        <v>140</v>
      </c>
      <c r="E12" s="211" t="s">
        <v>118</v>
      </c>
      <c r="F12" s="211" t="s">
        <v>148</v>
      </c>
      <c r="G12" s="209" t="s">
        <v>175</v>
      </c>
    </row>
    <row r="13" spans="1:7" ht="18.75" customHeight="1" thickBot="1" x14ac:dyDescent="0.25">
      <c r="A13" s="221"/>
      <c r="B13" s="106" t="s">
        <v>157</v>
      </c>
      <c r="C13" s="106" t="s">
        <v>247</v>
      </c>
      <c r="D13" s="212"/>
      <c r="E13" s="212"/>
      <c r="F13" s="212"/>
      <c r="G13" s="210"/>
    </row>
    <row r="14" spans="1:7" x14ac:dyDescent="0.2">
      <c r="A14" s="226" t="s">
        <v>232</v>
      </c>
      <c r="B14" s="104" t="s">
        <v>162</v>
      </c>
      <c r="C14" s="104" t="s">
        <v>163</v>
      </c>
      <c r="D14" s="211" t="s">
        <v>135</v>
      </c>
      <c r="E14" s="211" t="s">
        <v>120</v>
      </c>
      <c r="F14" s="211" t="s">
        <v>149</v>
      </c>
      <c r="G14" s="209" t="s">
        <v>176</v>
      </c>
    </row>
    <row r="15" spans="1:7" ht="13.5" thickBot="1" x14ac:dyDescent="0.25">
      <c r="A15" s="221"/>
      <c r="B15" s="106" t="s">
        <v>161</v>
      </c>
      <c r="C15" s="106" t="s">
        <v>247</v>
      </c>
      <c r="D15" s="212"/>
      <c r="E15" s="212"/>
      <c r="F15" s="212"/>
      <c r="G15" s="210"/>
    </row>
    <row r="16" spans="1:7" x14ac:dyDescent="0.2">
      <c r="A16" s="220" t="s">
        <v>112</v>
      </c>
      <c r="B16" s="104" t="s">
        <v>164</v>
      </c>
      <c r="C16" s="104" t="s">
        <v>165</v>
      </c>
      <c r="D16" s="211" t="s">
        <v>141</v>
      </c>
      <c r="E16" s="104" t="s">
        <v>122</v>
      </c>
      <c r="F16" s="104" t="s">
        <v>150</v>
      </c>
      <c r="G16" s="209" t="s">
        <v>177</v>
      </c>
    </row>
    <row r="17" spans="1:15" x14ac:dyDescent="0.2">
      <c r="A17" s="220"/>
      <c r="B17" s="96" t="s">
        <v>166</v>
      </c>
      <c r="C17" s="96" t="s">
        <v>167</v>
      </c>
      <c r="D17" s="211"/>
      <c r="E17" s="213" t="s">
        <v>152</v>
      </c>
      <c r="F17" s="213" t="s">
        <v>151</v>
      </c>
      <c r="G17" s="209"/>
    </row>
    <row r="18" spans="1:15" ht="13.5" thickBot="1" x14ac:dyDescent="0.25">
      <c r="A18" s="221"/>
      <c r="B18" s="106" t="s">
        <v>168</v>
      </c>
      <c r="C18" s="106" t="s">
        <v>247</v>
      </c>
      <c r="D18" s="212"/>
      <c r="E18" s="212"/>
      <c r="F18" s="212"/>
      <c r="G18" s="210"/>
    </row>
    <row r="19" spans="1:15" ht="13.5" thickBot="1" x14ac:dyDescent="0.25">
      <c r="A19" s="107" t="s">
        <v>119</v>
      </c>
      <c r="B19" s="108" t="s">
        <v>169</v>
      </c>
      <c r="C19" s="108" t="s">
        <v>247</v>
      </c>
      <c r="D19" s="108" t="s">
        <v>142</v>
      </c>
      <c r="E19" s="108" t="s">
        <v>121</v>
      </c>
      <c r="F19" s="108">
        <v>190</v>
      </c>
      <c r="G19" s="109" t="s">
        <v>178</v>
      </c>
    </row>
    <row r="20" spans="1:15" ht="13.5" thickBot="1" x14ac:dyDescent="0.25">
      <c r="A20" s="116" t="s">
        <v>179</v>
      </c>
      <c r="B20" s="119" t="s">
        <v>247</v>
      </c>
      <c r="C20" s="119" t="s">
        <v>247</v>
      </c>
      <c r="D20" s="120" t="s">
        <v>247</v>
      </c>
      <c r="E20" s="117" t="s">
        <v>180</v>
      </c>
      <c r="F20" s="117" t="s">
        <v>181</v>
      </c>
      <c r="G20" s="118" t="s">
        <v>247</v>
      </c>
    </row>
    <row r="21" spans="1:15" x14ac:dyDescent="0.2">
      <c r="I21" s="199" t="s">
        <v>224</v>
      </c>
      <c r="J21" s="200"/>
      <c r="K21" s="200"/>
      <c r="L21" s="200"/>
      <c r="M21" s="200"/>
      <c r="N21" s="200"/>
      <c r="O21" s="201"/>
    </row>
    <row r="22" spans="1:15" x14ac:dyDescent="0.2">
      <c r="I22" s="113" t="s">
        <v>104</v>
      </c>
      <c r="J22" s="97" t="s">
        <v>108</v>
      </c>
      <c r="K22" s="97" t="s">
        <v>109</v>
      </c>
      <c r="L22" s="97" t="s">
        <v>106</v>
      </c>
      <c r="M22" s="97" t="s">
        <v>105</v>
      </c>
      <c r="N22" s="97" t="s">
        <v>107</v>
      </c>
      <c r="O22" s="114" t="s">
        <v>244</v>
      </c>
    </row>
    <row r="23" spans="1:15" ht="25.5" x14ac:dyDescent="0.2">
      <c r="I23" s="135" t="s">
        <v>251</v>
      </c>
      <c r="J23" s="127" t="s">
        <v>259</v>
      </c>
      <c r="K23" s="115" t="s">
        <v>130</v>
      </c>
      <c r="L23" s="115" t="s">
        <v>240</v>
      </c>
      <c r="M23" s="115" t="s">
        <v>229</v>
      </c>
      <c r="N23" s="115" t="s">
        <v>234</v>
      </c>
      <c r="O23" s="136" t="s">
        <v>245</v>
      </c>
    </row>
    <row r="24" spans="1:15" ht="26.25" thickBot="1" x14ac:dyDescent="0.25">
      <c r="I24" s="141" t="s">
        <v>252</v>
      </c>
      <c r="J24" s="128" t="s">
        <v>128</v>
      </c>
      <c r="K24" s="129" t="s">
        <v>129</v>
      </c>
      <c r="L24" s="129" t="s">
        <v>241</v>
      </c>
      <c r="M24" s="129" t="s">
        <v>230</v>
      </c>
      <c r="N24" s="129" t="s">
        <v>235</v>
      </c>
      <c r="O24" s="142" t="s">
        <v>248</v>
      </c>
    </row>
    <row r="25" spans="1:15" ht="26.25" thickBot="1" x14ac:dyDescent="0.25">
      <c r="I25" s="147" t="s">
        <v>253</v>
      </c>
      <c r="J25" s="122" t="s">
        <v>225</v>
      </c>
      <c r="K25" s="123" t="s">
        <v>130</v>
      </c>
      <c r="L25" s="123" t="s">
        <v>242</v>
      </c>
      <c r="M25" s="123" t="s">
        <v>231</v>
      </c>
      <c r="N25" s="123" t="s">
        <v>236</v>
      </c>
      <c r="O25" s="148" t="s">
        <v>249</v>
      </c>
    </row>
    <row r="26" spans="1:15" ht="26.25" thickBot="1" x14ac:dyDescent="0.25">
      <c r="A26" s="83"/>
      <c r="C26" s="83"/>
      <c r="D26" s="83"/>
      <c r="E26" s="83"/>
      <c r="F26" s="83"/>
      <c r="G26" s="83"/>
      <c r="I26" s="149" t="s">
        <v>254</v>
      </c>
      <c r="J26" s="131" t="s">
        <v>226</v>
      </c>
      <c r="K26" s="132" t="s">
        <v>247</v>
      </c>
      <c r="L26" s="132" t="s">
        <v>241</v>
      </c>
      <c r="M26" s="132" t="s">
        <v>230</v>
      </c>
      <c r="N26" s="132" t="s">
        <v>237</v>
      </c>
      <c r="O26" s="150" t="s">
        <v>257</v>
      </c>
    </row>
    <row r="27" spans="1:15" ht="25.5" x14ac:dyDescent="0.2">
      <c r="A27" s="83"/>
      <c r="C27" s="83"/>
      <c r="D27" s="83"/>
      <c r="E27" s="83"/>
      <c r="F27" s="83"/>
      <c r="G27" s="83"/>
      <c r="I27" s="143" t="s">
        <v>255</v>
      </c>
      <c r="J27" s="144" t="s">
        <v>227</v>
      </c>
      <c r="K27" s="145" t="s">
        <v>228</v>
      </c>
      <c r="L27" s="145" t="s">
        <v>241</v>
      </c>
      <c r="M27" s="145" t="s">
        <v>238</v>
      </c>
      <c r="N27" s="145" t="s">
        <v>237</v>
      </c>
      <c r="O27" s="146" t="s">
        <v>250</v>
      </c>
    </row>
    <row r="28" spans="1:15" ht="26.25" thickBot="1" x14ac:dyDescent="0.25">
      <c r="A28" s="83"/>
      <c r="C28" s="83"/>
      <c r="D28" s="83"/>
      <c r="E28" s="83"/>
      <c r="F28" s="83"/>
      <c r="G28" s="83"/>
      <c r="I28" s="137" t="s">
        <v>256</v>
      </c>
      <c r="J28" s="138" t="s">
        <v>246</v>
      </c>
      <c r="K28" s="139" t="s">
        <v>163</v>
      </c>
      <c r="L28" s="139" t="s">
        <v>243</v>
      </c>
      <c r="M28" s="139" t="s">
        <v>239</v>
      </c>
      <c r="N28" s="139" t="s">
        <v>235</v>
      </c>
      <c r="O28" s="140" t="s">
        <v>258</v>
      </c>
    </row>
    <row r="29" spans="1:15" ht="13.5" thickBot="1" x14ac:dyDescent="0.25"/>
    <row r="30" spans="1:15" x14ac:dyDescent="0.2">
      <c r="I30" s="202" t="s">
        <v>182</v>
      </c>
      <c r="J30" s="203"/>
      <c r="K30" s="203"/>
      <c r="L30" s="203"/>
      <c r="M30" s="203"/>
      <c r="N30" s="203"/>
      <c r="O30" s="204"/>
    </row>
    <row r="31" spans="1:15" ht="13.5" thickBot="1" x14ac:dyDescent="0.25">
      <c r="I31" s="110" t="s">
        <v>104</v>
      </c>
      <c r="J31" s="111" t="s">
        <v>108</v>
      </c>
      <c r="K31" s="111" t="s">
        <v>109</v>
      </c>
      <c r="L31" s="111" t="s">
        <v>106</v>
      </c>
      <c r="M31" s="111" t="s">
        <v>105</v>
      </c>
      <c r="N31" s="111" t="s">
        <v>192</v>
      </c>
      <c r="O31" s="112" t="s">
        <v>193</v>
      </c>
    </row>
    <row r="32" spans="1:15" ht="51.75" thickBot="1" x14ac:dyDescent="0.25">
      <c r="I32" s="121" t="s">
        <v>183</v>
      </c>
      <c r="J32" s="122" t="s">
        <v>188</v>
      </c>
      <c r="K32" s="123" t="s">
        <v>189</v>
      </c>
      <c r="L32" s="123" t="s">
        <v>190</v>
      </c>
      <c r="M32" s="123" t="s">
        <v>207</v>
      </c>
      <c r="N32" s="123" t="s">
        <v>206</v>
      </c>
      <c r="O32" s="124" t="s">
        <v>221</v>
      </c>
    </row>
    <row r="33" spans="9:15" x14ac:dyDescent="0.2">
      <c r="I33" s="207" t="s">
        <v>184</v>
      </c>
      <c r="J33" s="125" t="s">
        <v>194</v>
      </c>
      <c r="K33" s="126" t="s">
        <v>198</v>
      </c>
      <c r="L33" s="205" t="s">
        <v>204</v>
      </c>
      <c r="M33" s="205" t="s">
        <v>208</v>
      </c>
      <c r="N33" s="205" t="s">
        <v>205</v>
      </c>
      <c r="O33" s="196" t="s">
        <v>218</v>
      </c>
    </row>
    <row r="34" spans="9:15" x14ac:dyDescent="0.2">
      <c r="I34" s="207"/>
      <c r="J34" s="127" t="s">
        <v>195</v>
      </c>
      <c r="K34" s="115" t="s">
        <v>197</v>
      </c>
      <c r="L34" s="205"/>
      <c r="M34" s="205"/>
      <c r="N34" s="205"/>
      <c r="O34" s="197"/>
    </row>
    <row r="35" spans="9:15" ht="13.5" thickBot="1" x14ac:dyDescent="0.25">
      <c r="I35" s="208"/>
      <c r="J35" s="128" t="s">
        <v>196</v>
      </c>
      <c r="K35" s="129" t="s">
        <v>197</v>
      </c>
      <c r="L35" s="206"/>
      <c r="M35" s="206"/>
      <c r="N35" s="206"/>
      <c r="O35" s="198"/>
    </row>
    <row r="36" spans="9:15" ht="77.25" thickBot="1" x14ac:dyDescent="0.25">
      <c r="I36" s="121" t="s">
        <v>185</v>
      </c>
      <c r="J36" s="194" t="s">
        <v>199</v>
      </c>
      <c r="K36" s="195"/>
      <c r="L36" s="123" t="s">
        <v>211</v>
      </c>
      <c r="M36" s="123" t="s">
        <v>118</v>
      </c>
      <c r="N36" s="123" t="s">
        <v>215</v>
      </c>
      <c r="O36" s="124" t="s">
        <v>219</v>
      </c>
    </row>
    <row r="37" spans="9:15" ht="26.25" thickBot="1" x14ac:dyDescent="0.25">
      <c r="I37" s="121" t="s">
        <v>186</v>
      </c>
      <c r="J37" s="194" t="s">
        <v>199</v>
      </c>
      <c r="K37" s="195"/>
      <c r="L37" s="123" t="s">
        <v>212</v>
      </c>
      <c r="M37" s="123" t="s">
        <v>209</v>
      </c>
      <c r="N37" s="123" t="s">
        <v>214</v>
      </c>
      <c r="O37" s="124" t="s">
        <v>220</v>
      </c>
    </row>
    <row r="38" spans="9:15" ht="39" thickBot="1" x14ac:dyDescent="0.25">
      <c r="I38" s="130" t="s">
        <v>97</v>
      </c>
      <c r="J38" s="131" t="s">
        <v>200</v>
      </c>
      <c r="K38" s="132" t="s">
        <v>200</v>
      </c>
      <c r="L38" s="132" t="s">
        <v>213</v>
      </c>
      <c r="M38" s="132" t="s">
        <v>210</v>
      </c>
      <c r="N38" s="132" t="s">
        <v>216</v>
      </c>
      <c r="O38" s="133" t="s">
        <v>222</v>
      </c>
    </row>
    <row r="39" spans="9:15" ht="39" thickBot="1" x14ac:dyDescent="0.25">
      <c r="I39" s="130" t="s">
        <v>187</v>
      </c>
      <c r="J39" s="131" t="s">
        <v>201</v>
      </c>
      <c r="K39" s="132" t="s">
        <v>201</v>
      </c>
      <c r="L39" s="132" t="s">
        <v>213</v>
      </c>
      <c r="M39" s="132" t="s">
        <v>116</v>
      </c>
      <c r="N39" s="132" t="s">
        <v>216</v>
      </c>
      <c r="O39" s="133" t="s">
        <v>222</v>
      </c>
    </row>
    <row r="40" spans="9:15" ht="13.5" thickBot="1" x14ac:dyDescent="0.25">
      <c r="I40" s="130" t="s">
        <v>98</v>
      </c>
      <c r="J40" s="131" t="s">
        <v>202</v>
      </c>
      <c r="K40" s="132" t="s">
        <v>203</v>
      </c>
      <c r="L40" s="132">
        <v>561</v>
      </c>
      <c r="M40" s="132" t="s">
        <v>116</v>
      </c>
      <c r="N40" s="132" t="s">
        <v>217</v>
      </c>
      <c r="O40" s="134" t="s">
        <v>223</v>
      </c>
    </row>
  </sheetData>
  <mergeCells count="40">
    <mergeCell ref="A16:A18"/>
    <mergeCell ref="A3:A5"/>
    <mergeCell ref="A6:A7"/>
    <mergeCell ref="A10:A11"/>
    <mergeCell ref="A12:A13"/>
    <mergeCell ref="A14:A15"/>
    <mergeCell ref="G12:G13"/>
    <mergeCell ref="F12:F13"/>
    <mergeCell ref="E12:E13"/>
    <mergeCell ref="D12:D13"/>
    <mergeCell ref="D10:D11"/>
    <mergeCell ref="E10:E11"/>
    <mergeCell ref="F10:F11"/>
    <mergeCell ref="G10:G11"/>
    <mergeCell ref="D6:D7"/>
    <mergeCell ref="D3:D5"/>
    <mergeCell ref="E3:E5"/>
    <mergeCell ref="F3:F5"/>
    <mergeCell ref="G3:G5"/>
    <mergeCell ref="A1:G1"/>
    <mergeCell ref="L33:L35"/>
    <mergeCell ref="I33:I35"/>
    <mergeCell ref="M33:M35"/>
    <mergeCell ref="N33:N35"/>
    <mergeCell ref="G14:G15"/>
    <mergeCell ref="F14:F15"/>
    <mergeCell ref="E14:E15"/>
    <mergeCell ref="D14:D15"/>
    <mergeCell ref="D16:D18"/>
    <mergeCell ref="G16:G18"/>
    <mergeCell ref="F17:F18"/>
    <mergeCell ref="E17:E18"/>
    <mergeCell ref="G6:G7"/>
    <mergeCell ref="F6:F7"/>
    <mergeCell ref="E6:E7"/>
    <mergeCell ref="J36:K36"/>
    <mergeCell ref="J37:K37"/>
    <mergeCell ref="O33:O35"/>
    <mergeCell ref="I21:O21"/>
    <mergeCell ref="I30:O3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Hoja1</vt:lpstr>
      <vt:lpstr>Hoja2</vt:lpstr>
      <vt:lpstr>Hoja3</vt:lpstr>
      <vt:lpstr>Hoja4</vt:lpstr>
      <vt:lpstr>Hoja5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Oficial AAW y EW</cp:lastModifiedBy>
  <cp:lastPrinted>2024-07-11T17:52:35Z</cp:lastPrinted>
  <dcterms:created xsi:type="dcterms:W3CDTF">2024-06-26T03:48:50Z</dcterms:created>
  <dcterms:modified xsi:type="dcterms:W3CDTF">2024-07-30T16:43:35Z</dcterms:modified>
</cp:coreProperties>
</file>